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8180347168\Desktop\"/>
    </mc:Choice>
  </mc:AlternateContent>
  <xr:revisionPtr revIDLastSave="0" documentId="13_ncr:1_{5D9A70A6-EF5F-405C-81D9-F0EE05AC417E}" xr6:coauthVersionLast="47" xr6:coauthVersionMax="47" xr10:uidLastSave="{00000000-0000-0000-0000-000000000000}"/>
  <bookViews>
    <workbookView xWindow="28680" yWindow="3150" windowWidth="29040" windowHeight="15720" xr2:uid="{378DC151-12B9-409C-A41E-C6E11603394C}"/>
  </bookViews>
  <sheets>
    <sheet name="Especificações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3" l="1"/>
  <c r="AC23" i="3"/>
  <c r="AC22" i="3"/>
  <c r="AC21" i="3"/>
  <c r="AC20" i="3"/>
  <c r="AC19" i="3"/>
  <c r="AC17" i="3"/>
  <c r="AC16" i="3"/>
  <c r="AC15" i="3"/>
  <c r="AC14" i="3"/>
  <c r="AC35" i="3"/>
  <c r="AC34" i="3"/>
  <c r="AC27" i="3"/>
  <c r="AC28" i="3"/>
  <c r="AC29" i="3"/>
  <c r="AC32" i="3"/>
  <c r="AC33" i="3"/>
  <c r="AC36" i="3"/>
  <c r="AC37" i="3"/>
  <c r="AC41" i="3"/>
  <c r="AC42" i="3"/>
  <c r="AC43" i="3"/>
  <c r="AC13" i="3"/>
  <c r="AC11" i="3"/>
  <c r="AC10" i="3"/>
  <c r="AC46" i="3"/>
  <c r="AC45" i="3"/>
  <c r="AC44" i="3"/>
  <c r="AC40" i="3"/>
  <c r="AC39" i="3"/>
  <c r="AC38" i="3"/>
  <c r="AC31" i="3"/>
  <c r="AC30" i="3"/>
  <c r="AC26" i="3"/>
  <c r="AC25" i="3"/>
  <c r="AC18" i="3"/>
  <c r="AC47" i="3" l="1"/>
</calcChain>
</file>

<file path=xl/sharedStrings.xml><?xml version="1.0" encoding="utf-8"?>
<sst xmlns="http://schemas.openxmlformats.org/spreadsheetml/2006/main" count="786" uniqueCount="101">
  <si>
    <t>Grupo:</t>
  </si>
  <si>
    <t>Item:</t>
  </si>
  <si>
    <t>Descrição</t>
  </si>
  <si>
    <t>Unid. Medida:</t>
  </si>
  <si>
    <t>SEDE</t>
  </si>
  <si>
    <t>CEPTA</t>
  </si>
  <si>
    <t>CENAP</t>
  </si>
  <si>
    <t>CNPT</t>
  </si>
  <si>
    <t>CEPENE</t>
  </si>
  <si>
    <t>CEPSUL/SC</t>
  </si>
  <si>
    <t>CEPSUL/RS</t>
  </si>
  <si>
    <t>CPB</t>
  </si>
  <si>
    <t>CEMAVE</t>
  </si>
  <si>
    <t>DFIS</t>
  </si>
  <si>
    <t>CEPNOR</t>
  </si>
  <si>
    <t>CMA/SP</t>
  </si>
  <si>
    <t>RAN</t>
  </si>
  <si>
    <t>CEPAM</t>
  </si>
  <si>
    <t>TAMAR</t>
  </si>
  <si>
    <t>GURIRI</t>
  </si>
  <si>
    <t>CARAVELAS</t>
  </si>
  <si>
    <t>TAMAR SALVADOR</t>
  </si>
  <si>
    <t>TAMAR ARACAJU</t>
  </si>
  <si>
    <t>TAMAR VITÓRIA</t>
  </si>
  <si>
    <t>TAMAR REGÊNCIA</t>
  </si>
  <si>
    <t>Quantidade</t>
  </si>
  <si>
    <t>VALOR UNITÁRIO</t>
  </si>
  <si>
    <t>VALOR TOTAL</t>
  </si>
  <si>
    <t>MESA EM L LARGURA 1400/1400 MM/ PROFUNDIDADE 600/600ALTURA 740 MM</t>
  </si>
  <si>
    <t>Unitário</t>
  </si>
  <si>
    <t>-</t>
  </si>
  <si>
    <t>DIÂMETRO 1100 MM /ALTURA 745 MM</t>
  </si>
  <si>
    <t>MESA EM L LARGURA 1800/1400 MM/ PROFUNDIDADE 600/600ALTURA 740 MM</t>
  </si>
  <si>
    <t>MESA RETA 1200X700X740 MM (LXPXH)</t>
  </si>
  <si>
    <t>MESA REUNIÃO RETG/SEMI-OVAL PÉ PAINEL -16 LUGARES</t>
  </si>
  <si>
    <t>MESA REUNIÃO RETG/SEMI-OVAL PÉ PAINEL - 12 LUGARES</t>
  </si>
  <si>
    <t>MESA REUNIÃO RETG/SEMI-OVAL PÉ PAINEL - 6 LUGARES</t>
  </si>
  <si>
    <t>CADEIRA GIRATÓRIA ESCRITÓRIO EXECUTIVA ERGONÔMICA</t>
  </si>
  <si>
    <t>CADEIRA GIRATÓRIA ESCRITÓRIO SEM BRAÇOS E ESPALDAR BAIXO EM COURO</t>
  </si>
  <si>
    <t>CADEIRA GIRATÓRIA ESCRITÓRIO COM BRAÇOS REGULÁVEIS E ESPALDAR MÉDIO EM COURO</t>
  </si>
  <si>
    <t>CADEIRA LONGARINA 3 LUGARES ACOLCHOADA</t>
  </si>
  <si>
    <t>CADEIRA PLÁSTICA COM BRAÇO</t>
  </si>
  <si>
    <t>CADEIRA UNIVERSITÁRIA EXECUTIVA ASSENTO E ENCOSTO EM ESPUMA INJETADA REVESTIDA EM COURINO, ESTRUTURA FIXA COM PORTAS LIVROS E PRANCHETA FIXA, SUPORTA 120 KG, PRETA OU VERDE.</t>
  </si>
  <si>
    <t>CADEIRA FIXA ACOLCHOADA SEM BRAÇO</t>
  </si>
  <si>
    <t>POLTRONA DE AMAMENTAÇÃO</t>
  </si>
  <si>
    <t>ARMÁRIO ALTO, COM 3 PRATELEIRAS REGULÁVEIS E 1 FIXA. -LARGURA 800 MM/ PROFUNDIDADE 500 MM / ALTURA 1600 MM</t>
  </si>
  <si>
    <t>ESTANTE METÁLICA: AÇO, ALTURA:2,00 M, LARGURA:0,92 M, PROFUNDIDADE:0,40 M, TIPO PRATELEIRAS:REGULÁVEIS, QUANTIDADE PRATELEIRAS:6 UN, TRATAMENTO SUPERFICIAL:PINTURA ELETROSTÁTICA, CARACTERÍSTICAS ADICIONAIS:COM REFORÇO E CAPACIDADE DE 25KG POR BANDEJA</t>
  </si>
  <si>
    <t>ARMÁRIOS PARA ESCRITÓRIO BAIXOS, EM MADEIRA TIPO MDF, MEDINDO 0,75 X 0,80 X 0,45 CM ( A X L X P), COM CHAVES NA PORTA, COM PRATELEIRAS INTERNAS, E RODIZIOS PARA MOVIMENTAÇÃO COM TRAVAS</t>
  </si>
  <si>
    <t>GAVETEIRO VOLANTE: 04 GAVETAS COM 01 FECHADURA</t>
  </si>
  <si>
    <t>CAFETEIRA INDUSTRIAL- SEMI AUTOMÁTICA-CAPACIDADE: ÁGUA: 45 LITROS; CAFÉ: 20 LITROS. POTÊNCIA: 4000 W</t>
  </si>
  <si>
    <t>BEBEDOURO INDUSTRIAL - 50L - DUAS TORNEIRAS - GELADA/NATURAL.</t>
  </si>
  <si>
    <t>COOKTOP 4 BOCAS ELÉTRICO COM PAINEL TOUCH</t>
  </si>
  <si>
    <t>MESA DE REUNIÃO REDONDA -TAMPO 25MMDE ESPESSURA – DIÂMETRO 1100 MM /ALTURA 745 MM</t>
  </si>
  <si>
    <t>TAMAR NORONHA</t>
  </si>
  <si>
    <t>Unidade </t>
  </si>
  <si>
    <t>Endereço </t>
  </si>
  <si>
    <t>Rua Frederico Simões, 125, - Bairro Caminho das Árvores - Salvador/BA - CEP 41820-774</t>
  </si>
  <si>
    <t>CEPENE </t>
  </si>
  <si>
    <t xml:space="preserve">Rua Samuel Hardman s/n, - Bairro Centro, Tamandaré/PE - CEP 55578-000 </t>
  </si>
  <si>
    <t>CEPSUL/SC </t>
  </si>
  <si>
    <t>Rua Alexandre Herculano n° 197, sala 1709 Ed. Vista Mar Premiun Offices - Bairro Gonzaga - Santos - CEP 11050-031</t>
  </si>
  <si>
    <t>RAN/GO</t>
  </si>
  <si>
    <t>Rua 229, número 95, Edifício IBAMA, 4º andar, - Bairro Leste Universitário - Goiânia - CEP 7460509</t>
  </si>
  <si>
    <t>Universidade Federal do Amazonas – UFAM, Av. Gal. Rodrigo Otávio Jordão Ramos, nº 6.200, Campus Universitário Senador Arthur Virgílio Filho - Setor Sul Coroado - CEP: 69.077-000</t>
  </si>
  <si>
    <t>TAMAR ARACAJU/SE</t>
  </si>
  <si>
    <t>Avenida Mario Jorge Menezes Vieira, 3028, Sala 612, Coroa do Meio, Aracaju/SE. CEP: 49035-109</t>
  </si>
  <si>
    <t>CEMAVE/PB</t>
  </si>
  <si>
    <t>BR 230, KM 10, Floresta Nacional da Restinga de Cabedelo, -</t>
  </si>
  <si>
    <t xml:space="preserve">Rodovia SP-201 (Pref. Euberto Nemésio Pereira de Godoy), KM 7,5 - CAIXA POSTAL 64 - CEP 13.630-970 - PIRASSUNUNGA - SP </t>
  </si>
  <si>
    <t>Floresta Nacional da Restinga de Cabedelo - Rodovia BR 230 – Km 10, CEP: 58108-012 - Renascer, Cabedelo - PB</t>
  </si>
  <si>
    <t>TAMAR GURIRI</t>
  </si>
  <si>
    <t>Av Oceano Atlântico - s/nº, - Bairro Guriri - São Mateus/ES - CEP 29946-550</t>
  </si>
  <si>
    <t>TAMAR SALVADOR </t>
  </si>
  <si>
    <t xml:space="preserve">Rua Frederico Simões, 125, sala 802, Bairro Caminho, Salvador/BA, CEP 41820-774. </t>
  </si>
  <si>
    <t>TAMAR VITÓRIA </t>
  </si>
  <si>
    <t>TAMAR REGÊNCIA </t>
  </si>
  <si>
    <t>Avenida Caboclo Bernardo, sem número, no Distrito de Regência Augusta, com CEP 29914-000.</t>
  </si>
  <si>
    <t>TAMAR CARAVELAS </t>
  </si>
  <si>
    <t>Rua Getúlio Vargas, nº 326, Ponta de Areia - Caravelas/BA - CEP 45900-000.</t>
  </si>
  <si>
    <t>Rua Maria Araújo n° 470, - Bairro Cassino - Rio Grande/RS - CEP 96207-480.</t>
  </si>
  <si>
    <t>TAMAR NORONHA </t>
  </si>
  <si>
    <t>Av Baia do Sueste, sem número, no Distrito Estadual de Fernando de Noronha, PE, CEP 53.990-000.</t>
  </si>
  <si>
    <t>Estrada Municipal Hisaichi Takebaiyashi, número 8600, - Bairro Usina - Atibaia - CEP 12952-011</t>
  </si>
  <si>
    <t>R. das Hortas, 223 - Centro, São Luís - MA, CEP: 65020-270</t>
  </si>
  <si>
    <t xml:space="preserve">Avenida Tancredo Neves, 2501. Campus da UFPA. Bairro: Montese. - CEP: 66077-530 </t>
  </si>
  <si>
    <t>Avenida Nossa Senhora dos Navegantes, 451, Vitória,  CEP: 29050335.</t>
  </si>
  <si>
    <t>Av. Carlos Ely Castro, 195 - Centro, Itajaí - SC, CEP: 88301-445</t>
  </si>
  <si>
    <t>Complexo Administrativo EQSW 103/104 s/n - Cruzeiro / Sudoeste / Octogonal, Brasília - DF, CEP: 70670-350</t>
  </si>
  <si>
    <t>MINISTÉRIO DO MEIO AMBIENTE E MUDANÇA DO CLIMA</t>
  </si>
  <si>
    <t>INSTITUTO CHICO MENDES DE CONSERVAÇÃO DA BIODIVERSIDADE</t>
  </si>
  <si>
    <t xml:space="preserve">DIVISÃO DE LICITAÇÕES </t>
  </si>
  <si>
    <t>ANEXO - IV</t>
  </si>
  <si>
    <t>APARELHO AR CONDICIONADO - TIPO : SPLIT - MODELO TIPO HI- WALL, INVERTER - 12.000BTUS</t>
  </si>
  <si>
    <t>APARELHO AR CONDICIONADO - TIPO : SPLIT - MODELO TIPO HI- WALL, INVERTER - 18.000BTUS</t>
  </si>
  <si>
    <t>APARELHO AR CONDICIONADO - TIPO : SPLIT - MODELO TIPO HI- WALL, INVERTER - 24.000BTUS</t>
  </si>
  <si>
    <t>APARELHO AR CONDICIONADO - TIPO : SPLIT - MODELO PISO- TETO INVERTER- 36.000BTUS</t>
  </si>
  <si>
    <t>APARELHO AR CONDICIONADO - TIPO : SPLIT - MODELO PISO- TETO INVERTER- 48.000BTUS</t>
  </si>
  <si>
    <t xml:space="preserve">Valor Total </t>
  </si>
  <si>
    <t>SOFÁ -ESTRUTURA EM MADEIRA - ASSENTO E ENCOSTO FIXOS - DENSIDADE DO ASSENTO ENTRE D 26 E D33 - LARGURA 1.80 CM - REVESTIMENTO COURO - 3 LUGARES</t>
  </si>
  <si>
    <t>ARMÁRIO PARA ALMOXARIFADO/DEPÓSITO, EM AÇO, 4 PRATELEIRAS , CHAPA Nº26 0,45MM DE ESPESSURA/ ALTURA 1,97 M/ LARGURA 1,20 M/ PROFUNDIDADE 45 CM</t>
  </si>
  <si>
    <t>FORNO ELÉTRICO 60L - TIMER - GRILL - TOSTADOR - SISTEMA DE ILUMINAÇÃO INTERNA - PRATELEIRAS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</si>
</sst>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_-[$R$-416]\ * #,##0.00_-;\-[$R$-416]\ * #,##0.00_-;_-[$R$-416]\ * &quot;-&quot;??_-;_-@_-"/>
  </numFmts>
  <fonts count="8" x14ac:knownFonts="1"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242424"/>
      <name val="Aptos Narrow"/>
      <family val="2"/>
    </font>
    <font>
      <b/>
      <sz val="11"/>
      <color theme="1"/>
      <name val="Aptos Narrow"/>
      <family val="2"/>
      <scheme val="minor"/>
    </font>
    <font>
      <sz val="12"/>
      <name val="Times New Roman"/>
      <family val="1"/>
    </font>
    <font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8" fontId="1" fillId="0" borderId="2" xfId="0" applyNumberFormat="1" applyFont="1" applyBorder="1" applyAlignment="1">
      <alignment horizontal="center" vertical="center" wrapText="1"/>
    </xf>
    <xf numFmtId="8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8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8" fontId="0" fillId="0" borderId="5" xfId="0" applyNumberFormat="1" applyBorder="1" applyAlignment="1">
      <alignment horizontal="center" vertical="center"/>
    </xf>
    <xf numFmtId="164" fontId="0" fillId="0" borderId="5" xfId="0" applyNumberFormat="1" applyBorder="1"/>
    <xf numFmtId="164" fontId="0" fillId="0" borderId="5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8" fontId="5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8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2</xdr:col>
      <xdr:colOff>333375</xdr:colOff>
      <xdr:row>4</xdr:row>
      <xdr:rowOff>111273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CD25D7-2B5F-4FF1-9A88-FD5576D23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190499"/>
          <a:ext cx="1314450" cy="711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0C9F-31E3-44DC-9378-7309D8EBDA06}">
  <dimension ref="B2:AD73"/>
  <sheetViews>
    <sheetView tabSelected="1" topLeftCell="A38" zoomScale="60" zoomScaleNormal="60" workbookViewId="0">
      <selection activeCell="A36" sqref="A36:XFD40"/>
    </sheetView>
  </sheetViews>
  <sheetFormatPr defaultRowHeight="15" x14ac:dyDescent="0.25"/>
  <cols>
    <col min="1" max="1" width="6.140625" customWidth="1"/>
    <col min="2" max="2" width="14.7109375" customWidth="1"/>
    <col min="3" max="3" width="8.28515625" bestFit="1" customWidth="1"/>
    <col min="4" max="4" width="32.7109375" customWidth="1"/>
    <col min="5" max="5" width="12" customWidth="1"/>
    <col min="6" max="6" width="12.5703125" customWidth="1"/>
    <col min="7" max="7" width="15.28515625" customWidth="1"/>
    <col min="8" max="8" width="12" bestFit="1" customWidth="1"/>
    <col min="9" max="9" width="7" bestFit="1" customWidth="1"/>
    <col min="10" max="10" width="9.7109375" customWidth="1"/>
    <col min="11" max="11" width="14.140625" customWidth="1"/>
    <col min="12" max="12" width="12.85546875" customWidth="1"/>
    <col min="13" max="13" width="5.42578125" customWidth="1"/>
    <col min="14" max="14" width="11" customWidth="1"/>
    <col min="15" max="15" width="6.140625" customWidth="1"/>
    <col min="16" max="16" width="11.140625" customWidth="1"/>
    <col min="17" max="17" width="9.7109375" customWidth="1"/>
    <col min="18" max="18" width="6" customWidth="1"/>
    <col min="19" max="19" width="9.140625" customWidth="1"/>
    <col min="20" max="20" width="9.42578125" customWidth="1"/>
    <col min="21" max="21" width="14.85546875" customWidth="1"/>
    <col min="22" max="22" width="13.7109375" customWidth="1"/>
    <col min="23" max="23" width="11.7109375" customWidth="1"/>
    <col min="24" max="24" width="10.7109375" customWidth="1"/>
    <col min="25" max="26" width="13.140625" customWidth="1"/>
    <col min="27" max="27" width="12" customWidth="1"/>
    <col min="28" max="28" width="25.42578125" bestFit="1" customWidth="1"/>
    <col min="29" max="29" width="21.85546875" bestFit="1" customWidth="1"/>
    <col min="30" max="30" width="14.42578125" bestFit="1" customWidth="1"/>
  </cols>
  <sheetData>
    <row r="2" spans="2:29" ht="15.75" x14ac:dyDescent="0.25">
      <c r="D2" s="50" t="s">
        <v>88</v>
      </c>
      <c r="E2" s="50"/>
      <c r="F2" s="50"/>
      <c r="G2" s="50"/>
      <c r="H2" s="50"/>
    </row>
    <row r="3" spans="2:29" ht="15.75" x14ac:dyDescent="0.25">
      <c r="D3" s="10" t="s">
        <v>89</v>
      </c>
    </row>
    <row r="4" spans="2:29" ht="15.75" x14ac:dyDescent="0.25">
      <c r="D4" s="50" t="s">
        <v>90</v>
      </c>
      <c r="E4" s="50"/>
      <c r="F4" s="50"/>
      <c r="G4" s="50"/>
      <c r="H4" s="50"/>
    </row>
    <row r="5" spans="2:29" ht="15.75" x14ac:dyDescent="0.25">
      <c r="D5" s="11"/>
      <c r="E5" s="11"/>
      <c r="F5" s="11"/>
      <c r="G5" s="11"/>
      <c r="H5" s="11"/>
    </row>
    <row r="6" spans="2:29" ht="15.75" x14ac:dyDescent="0.25">
      <c r="D6" s="50" t="s">
        <v>91</v>
      </c>
      <c r="E6" s="50"/>
      <c r="F6" s="50"/>
      <c r="G6" s="50"/>
      <c r="H6" s="50"/>
    </row>
    <row r="8" spans="2:29" ht="31.5" customHeight="1" x14ac:dyDescent="0.25">
      <c r="B8" s="48" t="s">
        <v>0</v>
      </c>
      <c r="C8" s="48" t="s">
        <v>1</v>
      </c>
      <c r="D8" s="48" t="s">
        <v>2</v>
      </c>
      <c r="E8" s="48" t="s">
        <v>3</v>
      </c>
      <c r="F8" s="48" t="s">
        <v>4</v>
      </c>
      <c r="G8" s="48" t="s">
        <v>5</v>
      </c>
      <c r="H8" s="48" t="s">
        <v>6</v>
      </c>
      <c r="I8" s="48" t="s">
        <v>7</v>
      </c>
      <c r="J8" s="48" t="s">
        <v>8</v>
      </c>
      <c r="K8" s="48" t="s">
        <v>9</v>
      </c>
      <c r="L8" s="48" t="s">
        <v>10</v>
      </c>
      <c r="M8" s="48" t="s">
        <v>11</v>
      </c>
      <c r="N8" s="48" t="s">
        <v>12</v>
      </c>
      <c r="O8" s="48" t="s">
        <v>13</v>
      </c>
      <c r="P8" s="48" t="s">
        <v>14</v>
      </c>
      <c r="Q8" s="48" t="s">
        <v>15</v>
      </c>
      <c r="R8" s="48" t="s">
        <v>16</v>
      </c>
      <c r="S8" s="48" t="s">
        <v>17</v>
      </c>
      <c r="T8" s="1" t="s">
        <v>18</v>
      </c>
      <c r="U8" s="1" t="s">
        <v>18</v>
      </c>
      <c r="V8" s="48" t="s">
        <v>21</v>
      </c>
      <c r="W8" s="48" t="s">
        <v>22</v>
      </c>
      <c r="X8" s="48" t="s">
        <v>23</v>
      </c>
      <c r="Y8" s="48" t="s">
        <v>24</v>
      </c>
      <c r="Z8" s="48" t="s">
        <v>53</v>
      </c>
      <c r="AA8" s="48" t="s">
        <v>25</v>
      </c>
      <c r="AB8" s="48" t="s">
        <v>26</v>
      </c>
      <c r="AC8" s="48" t="s">
        <v>27</v>
      </c>
    </row>
    <row r="9" spans="2:29" ht="19.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2" t="s">
        <v>19</v>
      </c>
      <c r="U9" s="2" t="s">
        <v>20</v>
      </c>
      <c r="V9" s="49"/>
      <c r="W9" s="49"/>
      <c r="X9" s="49"/>
      <c r="Y9" s="49"/>
      <c r="Z9" s="49"/>
      <c r="AA9" s="49"/>
      <c r="AB9" s="49"/>
      <c r="AC9" s="49"/>
    </row>
    <row r="10" spans="2:29" ht="81" customHeight="1" x14ac:dyDescent="0.25">
      <c r="B10" s="42">
        <v>1</v>
      </c>
      <c r="C10" s="4">
        <v>1</v>
      </c>
      <c r="D10" s="4" t="s">
        <v>28</v>
      </c>
      <c r="E10" s="4" t="s">
        <v>29</v>
      </c>
      <c r="F10" s="4">
        <v>188</v>
      </c>
      <c r="G10" s="4">
        <v>6</v>
      </c>
      <c r="H10" s="4" t="s">
        <v>30</v>
      </c>
      <c r="I10" s="4">
        <v>3</v>
      </c>
      <c r="J10" s="4">
        <v>20</v>
      </c>
      <c r="K10" s="4" t="s">
        <v>30</v>
      </c>
      <c r="L10" s="4">
        <v>1</v>
      </c>
      <c r="M10" s="4" t="s">
        <v>30</v>
      </c>
      <c r="N10" s="4" t="s">
        <v>30</v>
      </c>
      <c r="O10" s="4" t="s">
        <v>30</v>
      </c>
      <c r="P10" s="4" t="s">
        <v>30</v>
      </c>
      <c r="Q10" s="4" t="s">
        <v>30</v>
      </c>
      <c r="R10" s="4"/>
      <c r="S10" s="4" t="s">
        <v>30</v>
      </c>
      <c r="T10" s="4" t="s">
        <v>30</v>
      </c>
      <c r="U10" s="4">
        <v>3</v>
      </c>
      <c r="V10" s="4" t="s">
        <v>30</v>
      </c>
      <c r="W10" s="4">
        <v>3</v>
      </c>
      <c r="X10" s="4" t="s">
        <v>30</v>
      </c>
      <c r="Y10" s="4" t="s">
        <v>30</v>
      </c>
      <c r="Z10" s="4" t="s">
        <v>30</v>
      </c>
      <c r="AA10" s="4">
        <v>224</v>
      </c>
      <c r="AB10" s="5">
        <v>1504</v>
      </c>
      <c r="AC10" s="5">
        <f>AB10*AA10</f>
        <v>336896</v>
      </c>
    </row>
    <row r="11" spans="2:29" ht="85.5" customHeight="1" x14ac:dyDescent="0.25">
      <c r="B11" s="43"/>
      <c r="C11" s="42">
        <v>2</v>
      </c>
      <c r="D11" s="3" t="s">
        <v>52</v>
      </c>
      <c r="E11" s="42" t="s">
        <v>29</v>
      </c>
      <c r="F11" s="42">
        <v>12</v>
      </c>
      <c r="G11" s="42" t="s">
        <v>30</v>
      </c>
      <c r="H11" s="42" t="s">
        <v>30</v>
      </c>
      <c r="I11" s="42" t="s">
        <v>30</v>
      </c>
      <c r="J11" s="42" t="s">
        <v>30</v>
      </c>
      <c r="K11" s="42" t="s">
        <v>30</v>
      </c>
      <c r="L11" s="42" t="s">
        <v>30</v>
      </c>
      <c r="M11" s="42" t="s">
        <v>30</v>
      </c>
      <c r="N11" s="42" t="s">
        <v>30</v>
      </c>
      <c r="O11" s="42" t="s">
        <v>30</v>
      </c>
      <c r="P11" s="42" t="s">
        <v>30</v>
      </c>
      <c r="Q11" s="42" t="s">
        <v>30</v>
      </c>
      <c r="R11" s="42"/>
      <c r="S11" s="42" t="s">
        <v>30</v>
      </c>
      <c r="T11" s="42" t="s">
        <v>30</v>
      </c>
      <c r="U11" s="42" t="s">
        <v>30</v>
      </c>
      <c r="V11" s="42" t="s">
        <v>30</v>
      </c>
      <c r="W11" s="42" t="s">
        <v>30</v>
      </c>
      <c r="X11" s="42" t="s">
        <v>30</v>
      </c>
      <c r="Y11" s="42" t="s">
        <v>30</v>
      </c>
      <c r="Z11" s="42" t="s">
        <v>30</v>
      </c>
      <c r="AA11" s="42">
        <v>12</v>
      </c>
      <c r="AB11" s="46">
        <v>1457.43</v>
      </c>
      <c r="AC11" s="46">
        <f>AB11*AA11</f>
        <v>17489.16</v>
      </c>
    </row>
    <row r="12" spans="2:29" ht="61.5" customHeight="1" x14ac:dyDescent="0.25">
      <c r="B12" s="43"/>
      <c r="C12" s="45"/>
      <c r="D12" s="6" t="s">
        <v>31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7"/>
      <c r="AC12" s="47"/>
    </row>
    <row r="13" spans="2:29" ht="83.25" customHeight="1" x14ac:dyDescent="0.25">
      <c r="B13" s="43"/>
      <c r="C13" s="4">
        <v>3</v>
      </c>
      <c r="D13" s="4" t="s">
        <v>32</v>
      </c>
      <c r="E13" s="4" t="s">
        <v>29</v>
      </c>
      <c r="F13" s="4">
        <v>22</v>
      </c>
      <c r="G13" s="4" t="s">
        <v>30</v>
      </c>
      <c r="H13" s="4" t="s">
        <v>30</v>
      </c>
      <c r="I13" s="4" t="s">
        <v>30</v>
      </c>
      <c r="J13" s="4" t="s">
        <v>30</v>
      </c>
      <c r="K13" s="4" t="s">
        <v>30</v>
      </c>
      <c r="L13" s="4" t="s">
        <v>30</v>
      </c>
      <c r="M13" s="4" t="s">
        <v>30</v>
      </c>
      <c r="N13" s="4" t="s">
        <v>30</v>
      </c>
      <c r="O13" s="4" t="s">
        <v>30</v>
      </c>
      <c r="P13" s="4" t="s">
        <v>30</v>
      </c>
      <c r="Q13" s="4" t="s">
        <v>30</v>
      </c>
      <c r="R13" s="4" t="s">
        <v>30</v>
      </c>
      <c r="S13" s="4" t="s">
        <v>30</v>
      </c>
      <c r="T13" s="4" t="s">
        <v>30</v>
      </c>
      <c r="U13" s="4" t="s">
        <v>30</v>
      </c>
      <c r="V13" s="4" t="s">
        <v>30</v>
      </c>
      <c r="W13" s="4" t="s">
        <v>30</v>
      </c>
      <c r="X13" s="4" t="s">
        <v>30</v>
      </c>
      <c r="Y13" s="4" t="s">
        <v>30</v>
      </c>
      <c r="Z13" s="4" t="s">
        <v>30</v>
      </c>
      <c r="AA13" s="4">
        <v>22</v>
      </c>
      <c r="AB13" s="5">
        <v>1090</v>
      </c>
      <c r="AC13" s="5">
        <f t="shared" ref="AC13:AC24" si="0">AB13*AA13</f>
        <v>23980</v>
      </c>
    </row>
    <row r="14" spans="2:29" ht="67.5" customHeight="1" x14ac:dyDescent="0.25">
      <c r="B14" s="43"/>
      <c r="C14" s="4">
        <v>4</v>
      </c>
      <c r="D14" s="4" t="s">
        <v>33</v>
      </c>
      <c r="E14" s="4" t="s">
        <v>29</v>
      </c>
      <c r="F14" s="4">
        <v>10</v>
      </c>
      <c r="G14" s="4" t="s">
        <v>30</v>
      </c>
      <c r="H14" s="4" t="s">
        <v>30</v>
      </c>
      <c r="I14" s="4">
        <v>2</v>
      </c>
      <c r="J14" s="4" t="s">
        <v>30</v>
      </c>
      <c r="K14" s="4" t="s">
        <v>30</v>
      </c>
      <c r="L14" s="4" t="s">
        <v>30</v>
      </c>
      <c r="M14" s="4" t="s">
        <v>30</v>
      </c>
      <c r="N14" s="4" t="s">
        <v>30</v>
      </c>
      <c r="O14" s="4" t="s">
        <v>30</v>
      </c>
      <c r="P14" s="4" t="s">
        <v>30</v>
      </c>
      <c r="Q14" s="4" t="s">
        <v>30</v>
      </c>
      <c r="R14" s="4"/>
      <c r="S14" s="4" t="s">
        <v>30</v>
      </c>
      <c r="T14" s="4" t="s">
        <v>30</v>
      </c>
      <c r="U14" s="4" t="s">
        <v>30</v>
      </c>
      <c r="V14" s="4" t="s">
        <v>30</v>
      </c>
      <c r="W14" s="4" t="s">
        <v>30</v>
      </c>
      <c r="X14" s="4" t="s">
        <v>30</v>
      </c>
      <c r="Y14" s="4">
        <v>2</v>
      </c>
      <c r="Z14" s="4" t="s">
        <v>30</v>
      </c>
      <c r="AA14" s="4">
        <v>14</v>
      </c>
      <c r="AB14" s="5">
        <v>744.5</v>
      </c>
      <c r="AC14" s="5">
        <f t="shared" si="0"/>
        <v>10423</v>
      </c>
    </row>
    <row r="15" spans="2:29" ht="82.5" customHeight="1" x14ac:dyDescent="0.25">
      <c r="B15" s="43"/>
      <c r="C15" s="4">
        <v>5</v>
      </c>
      <c r="D15" s="4" t="s">
        <v>34</v>
      </c>
      <c r="E15" s="4" t="s">
        <v>29</v>
      </c>
      <c r="F15" s="4">
        <v>3</v>
      </c>
      <c r="G15" s="4" t="s">
        <v>30</v>
      </c>
      <c r="H15" s="4" t="s">
        <v>30</v>
      </c>
      <c r="I15" s="4" t="s">
        <v>30</v>
      </c>
      <c r="J15" s="4" t="s">
        <v>30</v>
      </c>
      <c r="K15" s="4" t="s">
        <v>30</v>
      </c>
      <c r="L15" s="4" t="s">
        <v>30</v>
      </c>
      <c r="M15" s="4" t="s">
        <v>30</v>
      </c>
      <c r="N15" s="4" t="s">
        <v>30</v>
      </c>
      <c r="O15" s="4" t="s">
        <v>30</v>
      </c>
      <c r="P15" s="4" t="s">
        <v>30</v>
      </c>
      <c r="Q15" s="4" t="s">
        <v>30</v>
      </c>
      <c r="R15" s="4"/>
      <c r="S15" s="4" t="s">
        <v>30</v>
      </c>
      <c r="T15" s="4" t="s">
        <v>30</v>
      </c>
      <c r="U15" s="4" t="s">
        <v>30</v>
      </c>
      <c r="V15" s="4" t="s">
        <v>30</v>
      </c>
      <c r="W15" s="4" t="s">
        <v>30</v>
      </c>
      <c r="X15" s="4" t="s">
        <v>30</v>
      </c>
      <c r="Y15" s="4" t="s">
        <v>30</v>
      </c>
      <c r="Z15" s="4" t="s">
        <v>30</v>
      </c>
      <c r="AA15" s="4">
        <v>3</v>
      </c>
      <c r="AB15" s="5">
        <v>5096.72</v>
      </c>
      <c r="AC15" s="5">
        <f t="shared" si="0"/>
        <v>15290.16</v>
      </c>
    </row>
    <row r="16" spans="2:29" ht="92.25" customHeight="1" x14ac:dyDescent="0.25">
      <c r="B16" s="43"/>
      <c r="C16" s="4">
        <v>6</v>
      </c>
      <c r="D16" s="4" t="s">
        <v>35</v>
      </c>
      <c r="E16" s="4" t="s">
        <v>29</v>
      </c>
      <c r="F16" s="4">
        <v>8</v>
      </c>
      <c r="G16" s="4" t="s">
        <v>30</v>
      </c>
      <c r="H16" s="4" t="s">
        <v>30</v>
      </c>
      <c r="I16" s="4" t="s">
        <v>30</v>
      </c>
      <c r="J16" s="4" t="s">
        <v>30</v>
      </c>
      <c r="K16" s="4" t="s">
        <v>30</v>
      </c>
      <c r="L16" s="4" t="s">
        <v>30</v>
      </c>
      <c r="M16" s="4" t="s">
        <v>30</v>
      </c>
      <c r="N16" s="4" t="s">
        <v>30</v>
      </c>
      <c r="O16" s="4" t="s">
        <v>30</v>
      </c>
      <c r="P16" s="4" t="s">
        <v>30</v>
      </c>
      <c r="Q16" s="4" t="s">
        <v>30</v>
      </c>
      <c r="R16" s="4"/>
      <c r="S16" s="4" t="s">
        <v>30</v>
      </c>
      <c r="T16" s="4">
        <v>1</v>
      </c>
      <c r="U16" s="4" t="s">
        <v>30</v>
      </c>
      <c r="V16" s="4" t="s">
        <v>30</v>
      </c>
      <c r="W16" s="4" t="s">
        <v>30</v>
      </c>
      <c r="X16" s="4" t="s">
        <v>30</v>
      </c>
      <c r="Y16" s="4" t="s">
        <v>30</v>
      </c>
      <c r="Z16" s="4" t="s">
        <v>30</v>
      </c>
      <c r="AA16" s="4">
        <v>9</v>
      </c>
      <c r="AB16" s="5">
        <v>1969</v>
      </c>
      <c r="AC16" s="5">
        <f t="shared" si="0"/>
        <v>17721</v>
      </c>
    </row>
    <row r="17" spans="2:30" ht="74.25" customHeight="1" x14ac:dyDescent="0.25">
      <c r="B17" s="45"/>
      <c r="C17" s="4">
        <v>7</v>
      </c>
      <c r="D17" s="4" t="s">
        <v>36</v>
      </c>
      <c r="E17" s="4" t="s">
        <v>29</v>
      </c>
      <c r="F17" s="4">
        <v>6</v>
      </c>
      <c r="G17" s="4" t="s">
        <v>30</v>
      </c>
      <c r="H17" s="4" t="s">
        <v>30</v>
      </c>
      <c r="I17" s="4" t="s">
        <v>30</v>
      </c>
      <c r="J17" s="4" t="s">
        <v>30</v>
      </c>
      <c r="K17" s="4" t="s">
        <v>30</v>
      </c>
      <c r="L17" s="4" t="s">
        <v>30</v>
      </c>
      <c r="M17" s="4" t="s">
        <v>30</v>
      </c>
      <c r="N17" s="4" t="s">
        <v>30</v>
      </c>
      <c r="O17" s="4" t="s">
        <v>30</v>
      </c>
      <c r="P17" s="4" t="s">
        <v>30</v>
      </c>
      <c r="Q17" s="4" t="s">
        <v>30</v>
      </c>
      <c r="R17" s="4"/>
      <c r="S17" s="4" t="s">
        <v>30</v>
      </c>
      <c r="T17" s="4" t="s">
        <v>30</v>
      </c>
      <c r="U17" s="4" t="s">
        <v>30</v>
      </c>
      <c r="V17" s="4" t="s">
        <v>30</v>
      </c>
      <c r="W17" s="4">
        <v>1</v>
      </c>
      <c r="X17" s="4" t="s">
        <v>30</v>
      </c>
      <c r="Y17" s="4" t="s">
        <v>30</v>
      </c>
      <c r="Z17" s="4" t="s">
        <v>30</v>
      </c>
      <c r="AA17" s="4">
        <v>7</v>
      </c>
      <c r="AB17" s="5">
        <v>1670</v>
      </c>
      <c r="AC17" s="5">
        <f t="shared" si="0"/>
        <v>11690</v>
      </c>
    </row>
    <row r="18" spans="2:30" ht="93.75" customHeight="1" x14ac:dyDescent="0.25">
      <c r="B18" s="42">
        <v>2</v>
      </c>
      <c r="C18" s="14">
        <v>8</v>
      </c>
      <c r="D18" s="14" t="s">
        <v>37</v>
      </c>
      <c r="E18" s="14" t="s">
        <v>29</v>
      </c>
      <c r="F18" s="14">
        <v>30</v>
      </c>
      <c r="G18" s="14">
        <v>26</v>
      </c>
      <c r="H18" s="14" t="s">
        <v>30</v>
      </c>
      <c r="I18" s="14">
        <v>2</v>
      </c>
      <c r="J18" s="14" t="s">
        <v>30</v>
      </c>
      <c r="K18" s="14">
        <v>3</v>
      </c>
      <c r="L18" s="14" t="s">
        <v>30</v>
      </c>
      <c r="M18" s="14" t="s">
        <v>30</v>
      </c>
      <c r="N18" s="14" t="s">
        <v>30</v>
      </c>
      <c r="O18" s="14">
        <v>6</v>
      </c>
      <c r="P18" s="14">
        <v>8</v>
      </c>
      <c r="Q18" s="14">
        <v>6</v>
      </c>
      <c r="R18" s="14"/>
      <c r="S18" s="14" t="s">
        <v>30</v>
      </c>
      <c r="T18" s="14">
        <v>6</v>
      </c>
      <c r="U18" s="14" t="s">
        <v>30</v>
      </c>
      <c r="V18" s="14" t="s">
        <v>30</v>
      </c>
      <c r="W18" s="14">
        <v>3</v>
      </c>
      <c r="X18" s="14" t="s">
        <v>30</v>
      </c>
      <c r="Y18" s="14">
        <v>2</v>
      </c>
      <c r="Z18" s="4" t="s">
        <v>30</v>
      </c>
      <c r="AA18" s="14">
        <v>92</v>
      </c>
      <c r="AB18" s="15">
        <v>1788.16</v>
      </c>
      <c r="AC18" s="15">
        <f t="shared" si="0"/>
        <v>164510.72</v>
      </c>
      <c r="AD18" s="13"/>
    </row>
    <row r="19" spans="2:30" ht="84.75" customHeight="1" x14ac:dyDescent="0.25">
      <c r="B19" s="43"/>
      <c r="C19" s="4">
        <v>9</v>
      </c>
      <c r="D19" s="4" t="s">
        <v>38</v>
      </c>
      <c r="E19" s="4" t="s">
        <v>29</v>
      </c>
      <c r="F19" s="4">
        <v>272</v>
      </c>
      <c r="G19" s="4" t="s">
        <v>30</v>
      </c>
      <c r="H19" s="4" t="s">
        <v>30</v>
      </c>
      <c r="I19" s="4" t="s">
        <v>30</v>
      </c>
      <c r="J19" s="4" t="s">
        <v>30</v>
      </c>
      <c r="K19" s="4" t="s">
        <v>30</v>
      </c>
      <c r="L19" s="4" t="s">
        <v>30</v>
      </c>
      <c r="M19" s="4" t="s">
        <v>30</v>
      </c>
      <c r="N19" s="4" t="s">
        <v>30</v>
      </c>
      <c r="O19" s="4" t="s">
        <v>30</v>
      </c>
      <c r="P19" s="4" t="s">
        <v>30</v>
      </c>
      <c r="Q19" s="4" t="s">
        <v>30</v>
      </c>
      <c r="R19" s="4"/>
      <c r="S19" s="4" t="s">
        <v>30</v>
      </c>
      <c r="T19" s="4" t="s">
        <v>30</v>
      </c>
      <c r="U19" s="4" t="s">
        <v>30</v>
      </c>
      <c r="V19" s="4" t="s">
        <v>30</v>
      </c>
      <c r="W19" s="4" t="s">
        <v>30</v>
      </c>
      <c r="X19" s="4" t="s">
        <v>30</v>
      </c>
      <c r="Y19" s="4" t="s">
        <v>30</v>
      </c>
      <c r="Z19" s="4" t="s">
        <v>30</v>
      </c>
      <c r="AA19" s="4">
        <v>272</v>
      </c>
      <c r="AB19" s="5">
        <v>597</v>
      </c>
      <c r="AC19" s="5">
        <f t="shared" si="0"/>
        <v>162384</v>
      </c>
      <c r="AD19" s="13"/>
    </row>
    <row r="20" spans="2:30" ht="102.75" customHeight="1" x14ac:dyDescent="0.25">
      <c r="B20" s="43"/>
      <c r="C20" s="4">
        <v>10</v>
      </c>
      <c r="D20" s="4" t="s">
        <v>39</v>
      </c>
      <c r="E20" s="4" t="s">
        <v>29</v>
      </c>
      <c r="F20" s="4">
        <v>270</v>
      </c>
      <c r="G20" s="4" t="s">
        <v>30</v>
      </c>
      <c r="H20" s="4">
        <v>10</v>
      </c>
      <c r="I20" s="4" t="s">
        <v>30</v>
      </c>
      <c r="J20" s="4" t="s">
        <v>30</v>
      </c>
      <c r="K20" s="4" t="s">
        <v>30</v>
      </c>
      <c r="L20" s="4" t="s">
        <v>30</v>
      </c>
      <c r="M20" s="4" t="s">
        <v>30</v>
      </c>
      <c r="N20" s="4" t="s">
        <v>30</v>
      </c>
      <c r="O20" s="4" t="s">
        <v>30</v>
      </c>
      <c r="P20" s="4" t="s">
        <v>30</v>
      </c>
      <c r="Q20" s="4" t="s">
        <v>30</v>
      </c>
      <c r="R20" s="4"/>
      <c r="S20" s="4" t="s">
        <v>30</v>
      </c>
      <c r="T20" s="4" t="s">
        <v>30</v>
      </c>
      <c r="U20" s="4" t="s">
        <v>30</v>
      </c>
      <c r="V20" s="4" t="s">
        <v>30</v>
      </c>
      <c r="W20" s="4" t="s">
        <v>30</v>
      </c>
      <c r="X20" s="4" t="s">
        <v>30</v>
      </c>
      <c r="Y20" s="4" t="s">
        <v>30</v>
      </c>
      <c r="Z20" s="4" t="s">
        <v>30</v>
      </c>
      <c r="AA20" s="4">
        <v>280</v>
      </c>
      <c r="AB20" s="5">
        <v>812</v>
      </c>
      <c r="AC20" s="5">
        <f t="shared" si="0"/>
        <v>227360</v>
      </c>
      <c r="AD20" s="13"/>
    </row>
    <row r="21" spans="2:30" ht="87" customHeight="1" x14ac:dyDescent="0.25">
      <c r="B21" s="43"/>
      <c r="C21" s="4">
        <v>11</v>
      </c>
      <c r="D21" s="4" t="s">
        <v>40</v>
      </c>
      <c r="E21" s="4" t="s">
        <v>29</v>
      </c>
      <c r="F21" s="4" t="s">
        <v>30</v>
      </c>
      <c r="G21" s="4" t="s">
        <v>30</v>
      </c>
      <c r="H21" s="4" t="s">
        <v>30</v>
      </c>
      <c r="I21" s="4">
        <v>4</v>
      </c>
      <c r="J21" s="4" t="s">
        <v>30</v>
      </c>
      <c r="K21" s="4" t="s">
        <v>30</v>
      </c>
      <c r="L21" s="4" t="s">
        <v>30</v>
      </c>
      <c r="M21" s="4" t="s">
        <v>30</v>
      </c>
      <c r="N21" s="4" t="s">
        <v>30</v>
      </c>
      <c r="O21" s="4" t="s">
        <v>30</v>
      </c>
      <c r="P21" s="4" t="s">
        <v>30</v>
      </c>
      <c r="Q21" s="4" t="s">
        <v>30</v>
      </c>
      <c r="R21" s="4"/>
      <c r="S21" s="4" t="s">
        <v>30</v>
      </c>
      <c r="T21" s="4">
        <v>2</v>
      </c>
      <c r="U21" s="4" t="s">
        <v>30</v>
      </c>
      <c r="V21" s="4" t="s">
        <v>30</v>
      </c>
      <c r="W21" s="4">
        <v>1</v>
      </c>
      <c r="X21" s="4">
        <v>2</v>
      </c>
      <c r="Y21" s="4">
        <v>2</v>
      </c>
      <c r="Z21" s="4" t="s">
        <v>30</v>
      </c>
      <c r="AA21" s="4">
        <v>11</v>
      </c>
      <c r="AB21" s="5">
        <v>1379</v>
      </c>
      <c r="AC21" s="5">
        <f t="shared" si="0"/>
        <v>15169</v>
      </c>
      <c r="AD21" s="13"/>
    </row>
    <row r="22" spans="2:30" ht="177.75" customHeight="1" x14ac:dyDescent="0.25">
      <c r="B22" s="43"/>
      <c r="C22" s="4">
        <v>12</v>
      </c>
      <c r="D22" s="4" t="s">
        <v>42</v>
      </c>
      <c r="E22" s="4" t="s">
        <v>29</v>
      </c>
      <c r="F22" s="4" t="s">
        <v>30</v>
      </c>
      <c r="G22" s="4" t="s">
        <v>30</v>
      </c>
      <c r="H22" s="4" t="s">
        <v>30</v>
      </c>
      <c r="I22" s="4" t="s">
        <v>30</v>
      </c>
      <c r="J22" s="4">
        <v>110</v>
      </c>
      <c r="K22" s="4" t="s">
        <v>30</v>
      </c>
      <c r="L22" s="4" t="s">
        <v>30</v>
      </c>
      <c r="M22" s="4" t="s">
        <v>30</v>
      </c>
      <c r="N22" s="4" t="s">
        <v>30</v>
      </c>
      <c r="O22" s="4" t="s">
        <v>30</v>
      </c>
      <c r="P22" s="4" t="s">
        <v>30</v>
      </c>
      <c r="Q22" s="4" t="s">
        <v>30</v>
      </c>
      <c r="R22" s="4"/>
      <c r="S22" s="4" t="s">
        <v>30</v>
      </c>
      <c r="T22" s="4" t="s">
        <v>30</v>
      </c>
      <c r="U22" s="4" t="s">
        <v>30</v>
      </c>
      <c r="V22" s="4" t="s">
        <v>30</v>
      </c>
      <c r="W22" s="4" t="s">
        <v>30</v>
      </c>
      <c r="X22" s="4" t="s">
        <v>30</v>
      </c>
      <c r="Y22" s="4" t="s">
        <v>30</v>
      </c>
      <c r="Z22" s="4" t="s">
        <v>30</v>
      </c>
      <c r="AA22" s="4">
        <v>110</v>
      </c>
      <c r="AB22" s="5">
        <v>320</v>
      </c>
      <c r="AC22" s="5">
        <f t="shared" si="0"/>
        <v>35200</v>
      </c>
    </row>
    <row r="23" spans="2:30" ht="74.25" customHeight="1" x14ac:dyDescent="0.25">
      <c r="B23" s="51"/>
      <c r="C23" s="4">
        <v>13</v>
      </c>
      <c r="D23" s="4" t="s">
        <v>43</v>
      </c>
      <c r="E23" s="4" t="s">
        <v>29</v>
      </c>
      <c r="F23" s="4" t="s">
        <v>30</v>
      </c>
      <c r="G23" s="4" t="s">
        <v>30</v>
      </c>
      <c r="H23" s="4" t="s">
        <v>30</v>
      </c>
      <c r="I23" s="4" t="s">
        <v>30</v>
      </c>
      <c r="J23" s="4" t="s">
        <v>30</v>
      </c>
      <c r="K23" s="4" t="s">
        <v>30</v>
      </c>
      <c r="L23" s="4" t="s">
        <v>30</v>
      </c>
      <c r="M23" s="4" t="s">
        <v>30</v>
      </c>
      <c r="N23" s="4" t="s">
        <v>30</v>
      </c>
      <c r="O23" s="4" t="s">
        <v>30</v>
      </c>
      <c r="P23" s="4" t="s">
        <v>30</v>
      </c>
      <c r="Q23" s="4" t="s">
        <v>30</v>
      </c>
      <c r="R23" s="4"/>
      <c r="S23" s="4" t="s">
        <v>30</v>
      </c>
      <c r="T23" s="4" t="s">
        <v>30</v>
      </c>
      <c r="U23" s="4" t="s">
        <v>30</v>
      </c>
      <c r="V23" s="4" t="s">
        <v>30</v>
      </c>
      <c r="W23" s="4">
        <v>10</v>
      </c>
      <c r="X23" s="4" t="s">
        <v>30</v>
      </c>
      <c r="Y23" s="4" t="s">
        <v>30</v>
      </c>
      <c r="Z23" s="4" t="s">
        <v>30</v>
      </c>
      <c r="AA23" s="4">
        <v>10</v>
      </c>
      <c r="AB23" s="5">
        <v>325</v>
      </c>
      <c r="AC23" s="5">
        <f t="shared" si="0"/>
        <v>3250</v>
      </c>
    </row>
    <row r="24" spans="2:30" ht="201" customHeight="1" x14ac:dyDescent="0.25">
      <c r="B24" s="38">
        <v>14</v>
      </c>
      <c r="C24" s="39"/>
      <c r="D24" s="4" t="s">
        <v>98</v>
      </c>
      <c r="E24" s="4" t="s">
        <v>29</v>
      </c>
      <c r="F24" s="4">
        <v>14</v>
      </c>
      <c r="G24" s="4" t="s">
        <v>30</v>
      </c>
      <c r="H24" s="4" t="s">
        <v>30</v>
      </c>
      <c r="I24" s="4" t="s">
        <v>30</v>
      </c>
      <c r="J24" s="4" t="s">
        <v>30</v>
      </c>
      <c r="K24" s="4" t="s">
        <v>30</v>
      </c>
      <c r="L24" s="4" t="s">
        <v>30</v>
      </c>
      <c r="M24" s="4" t="s">
        <v>30</v>
      </c>
      <c r="N24" s="4" t="s">
        <v>30</v>
      </c>
      <c r="O24" s="4" t="s">
        <v>30</v>
      </c>
      <c r="P24" s="4" t="s">
        <v>30</v>
      </c>
      <c r="Q24" s="4" t="s">
        <v>30</v>
      </c>
      <c r="R24" s="4"/>
      <c r="S24" s="4" t="s">
        <v>30</v>
      </c>
      <c r="T24" s="4" t="s">
        <v>30</v>
      </c>
      <c r="U24" s="4" t="s">
        <v>30</v>
      </c>
      <c r="V24" s="4" t="s">
        <v>30</v>
      </c>
      <c r="W24" s="4" t="s">
        <v>30</v>
      </c>
      <c r="X24" s="4" t="s">
        <v>30</v>
      </c>
      <c r="Y24" s="4" t="s">
        <v>30</v>
      </c>
      <c r="Z24" s="4" t="s">
        <v>30</v>
      </c>
      <c r="AA24" s="4">
        <v>14</v>
      </c>
      <c r="AB24" s="5">
        <v>4500</v>
      </c>
      <c r="AC24" s="5">
        <f t="shared" si="0"/>
        <v>63000</v>
      </c>
    </row>
    <row r="25" spans="2:30" ht="158.25" customHeight="1" x14ac:dyDescent="0.25">
      <c r="B25" s="36">
        <v>15</v>
      </c>
      <c r="C25" s="37"/>
      <c r="D25" s="18" t="s">
        <v>41</v>
      </c>
      <c r="E25" s="4" t="s">
        <v>29</v>
      </c>
      <c r="F25" s="4" t="s">
        <v>30</v>
      </c>
      <c r="G25" s="4" t="s">
        <v>30</v>
      </c>
      <c r="H25" s="4">
        <v>15</v>
      </c>
      <c r="I25" s="4">
        <v>30</v>
      </c>
      <c r="J25" s="4" t="s">
        <v>30</v>
      </c>
      <c r="K25" s="4" t="s">
        <v>30</v>
      </c>
      <c r="L25" s="4" t="s">
        <v>30</v>
      </c>
      <c r="M25" s="4" t="s">
        <v>30</v>
      </c>
      <c r="N25" s="4" t="s">
        <v>30</v>
      </c>
      <c r="O25" s="4" t="s">
        <v>30</v>
      </c>
      <c r="P25" s="4" t="s">
        <v>30</v>
      </c>
      <c r="Q25" s="4" t="s">
        <v>30</v>
      </c>
      <c r="R25" s="4" t="s">
        <v>30</v>
      </c>
      <c r="S25" s="4" t="s">
        <v>30</v>
      </c>
      <c r="T25" s="4" t="s">
        <v>30</v>
      </c>
      <c r="U25" s="4" t="s">
        <v>30</v>
      </c>
      <c r="V25" s="4" t="s">
        <v>30</v>
      </c>
      <c r="W25" s="4" t="s">
        <v>30</v>
      </c>
      <c r="X25" s="4" t="s">
        <v>30</v>
      </c>
      <c r="Y25" s="4">
        <v>30</v>
      </c>
      <c r="Z25" s="4" t="s">
        <v>30</v>
      </c>
      <c r="AA25" s="4">
        <v>75</v>
      </c>
      <c r="AB25" s="5">
        <v>102.25</v>
      </c>
      <c r="AC25" s="5">
        <f t="shared" ref="AC25:AC38" si="1">AB25*AA25</f>
        <v>7668.75</v>
      </c>
    </row>
    <row r="26" spans="2:30" ht="158.25" customHeight="1" x14ac:dyDescent="0.25">
      <c r="B26" s="38">
        <v>16</v>
      </c>
      <c r="C26" s="39"/>
      <c r="D26" s="16" t="s">
        <v>44</v>
      </c>
      <c r="E26" s="4" t="s">
        <v>29</v>
      </c>
      <c r="F26" s="4">
        <v>8</v>
      </c>
      <c r="G26" s="4" t="s">
        <v>30</v>
      </c>
      <c r="H26" s="4" t="s">
        <v>30</v>
      </c>
      <c r="I26" s="4" t="s">
        <v>30</v>
      </c>
      <c r="J26" s="4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4" t="s">
        <v>30</v>
      </c>
      <c r="P26" s="4" t="s">
        <v>30</v>
      </c>
      <c r="Q26" s="4" t="s">
        <v>30</v>
      </c>
      <c r="R26" s="4" t="s">
        <v>30</v>
      </c>
      <c r="S26" s="4" t="s">
        <v>30</v>
      </c>
      <c r="T26" s="4" t="s">
        <v>30</v>
      </c>
      <c r="U26" s="4" t="s">
        <v>30</v>
      </c>
      <c r="V26" s="4" t="s">
        <v>30</v>
      </c>
      <c r="W26" s="4" t="s">
        <v>30</v>
      </c>
      <c r="X26" s="4" t="s">
        <v>30</v>
      </c>
      <c r="Y26" s="4" t="s">
        <v>30</v>
      </c>
      <c r="Z26" s="4" t="s">
        <v>30</v>
      </c>
      <c r="AA26" s="4">
        <v>8</v>
      </c>
      <c r="AB26" s="5">
        <v>706.49</v>
      </c>
      <c r="AC26" s="5">
        <f t="shared" si="1"/>
        <v>5651.92</v>
      </c>
    </row>
    <row r="27" spans="2:30" ht="152.25" customHeight="1" x14ac:dyDescent="0.25">
      <c r="B27" s="42">
        <v>3</v>
      </c>
      <c r="C27" s="4">
        <v>17</v>
      </c>
      <c r="D27" s="4" t="s">
        <v>45</v>
      </c>
      <c r="E27" s="4" t="s">
        <v>29</v>
      </c>
      <c r="F27" s="4">
        <v>50</v>
      </c>
      <c r="G27" s="4" t="s">
        <v>30</v>
      </c>
      <c r="H27" s="4"/>
      <c r="I27" s="4">
        <v>3</v>
      </c>
      <c r="J27" s="4" t="s">
        <v>30</v>
      </c>
      <c r="K27" s="4">
        <v>3</v>
      </c>
      <c r="L27" s="4" t="s">
        <v>30</v>
      </c>
      <c r="M27" s="4" t="s">
        <v>30</v>
      </c>
      <c r="N27" s="4" t="s">
        <v>30</v>
      </c>
      <c r="O27" s="4" t="s">
        <v>30</v>
      </c>
      <c r="P27" s="4" t="s">
        <v>30</v>
      </c>
      <c r="Q27" s="4" t="s">
        <v>30</v>
      </c>
      <c r="R27" s="4"/>
      <c r="S27" s="4" t="s">
        <v>30</v>
      </c>
      <c r="T27" s="4" t="s">
        <v>30</v>
      </c>
      <c r="U27" s="4">
        <v>3</v>
      </c>
      <c r="V27" s="4" t="s">
        <v>30</v>
      </c>
      <c r="W27" s="4" t="s">
        <v>30</v>
      </c>
      <c r="X27" s="4" t="s">
        <v>30</v>
      </c>
      <c r="Y27" s="4" t="s">
        <v>30</v>
      </c>
      <c r="Z27" s="4" t="s">
        <v>30</v>
      </c>
      <c r="AA27" s="4">
        <v>59</v>
      </c>
      <c r="AB27" s="5">
        <v>947.86</v>
      </c>
      <c r="AC27" s="5">
        <f t="shared" si="1"/>
        <v>55923.74</v>
      </c>
    </row>
    <row r="28" spans="2:30" ht="207.75" customHeight="1" x14ac:dyDescent="0.25">
      <c r="B28" s="43"/>
      <c r="C28" s="4">
        <v>18</v>
      </c>
      <c r="D28" s="4" t="s">
        <v>47</v>
      </c>
      <c r="E28" s="4" t="s">
        <v>29</v>
      </c>
      <c r="F28" s="4" t="s">
        <v>30</v>
      </c>
      <c r="G28" s="4" t="s">
        <v>30</v>
      </c>
      <c r="H28" s="4"/>
      <c r="I28" s="4"/>
      <c r="J28" s="4" t="s">
        <v>30</v>
      </c>
      <c r="K28" s="4" t="s">
        <v>30</v>
      </c>
      <c r="L28" s="4" t="s">
        <v>30</v>
      </c>
      <c r="M28" s="4" t="s">
        <v>30</v>
      </c>
      <c r="N28" s="4">
        <v>10</v>
      </c>
      <c r="O28" s="4" t="s">
        <v>30</v>
      </c>
      <c r="P28" s="4" t="s">
        <v>30</v>
      </c>
      <c r="Q28" s="4" t="s">
        <v>30</v>
      </c>
      <c r="R28" s="4"/>
      <c r="S28" s="4" t="s">
        <v>30</v>
      </c>
      <c r="T28" s="4" t="s">
        <v>30</v>
      </c>
      <c r="U28" s="4" t="s">
        <v>30</v>
      </c>
      <c r="V28" s="4" t="s">
        <v>30</v>
      </c>
      <c r="W28" s="4">
        <v>1</v>
      </c>
      <c r="X28" s="4">
        <v>1</v>
      </c>
      <c r="Y28" s="4" t="s">
        <v>30</v>
      </c>
      <c r="Z28" s="4" t="s">
        <v>30</v>
      </c>
      <c r="AA28" s="4">
        <v>12</v>
      </c>
      <c r="AB28" s="5">
        <v>426</v>
      </c>
      <c r="AC28" s="5">
        <f t="shared" si="1"/>
        <v>5112</v>
      </c>
    </row>
    <row r="29" spans="2:30" ht="100.5" customHeight="1" x14ac:dyDescent="0.25">
      <c r="B29" s="43"/>
      <c r="C29" s="4">
        <v>19</v>
      </c>
      <c r="D29" s="4" t="s">
        <v>48</v>
      </c>
      <c r="E29" s="4" t="s">
        <v>29</v>
      </c>
      <c r="F29" s="4">
        <v>220</v>
      </c>
      <c r="G29" s="4">
        <v>6</v>
      </c>
      <c r="H29" s="4" t="s">
        <v>30</v>
      </c>
      <c r="I29" s="4">
        <v>4</v>
      </c>
      <c r="J29" s="4" t="s">
        <v>30</v>
      </c>
      <c r="K29" s="4" t="s">
        <v>30</v>
      </c>
      <c r="L29" s="4" t="s">
        <v>30</v>
      </c>
      <c r="M29" s="4" t="s">
        <v>30</v>
      </c>
      <c r="N29" s="4">
        <v>10</v>
      </c>
      <c r="O29" s="4" t="s">
        <v>30</v>
      </c>
      <c r="P29" s="4" t="s">
        <v>30</v>
      </c>
      <c r="Q29" s="4" t="s">
        <v>30</v>
      </c>
      <c r="R29" s="4"/>
      <c r="S29" s="4" t="s">
        <v>30</v>
      </c>
      <c r="T29" s="4" t="s">
        <v>30</v>
      </c>
      <c r="U29" s="4" t="s">
        <v>30</v>
      </c>
      <c r="V29" s="4" t="s">
        <v>30</v>
      </c>
      <c r="W29" s="4">
        <v>3</v>
      </c>
      <c r="X29" s="4">
        <v>1</v>
      </c>
      <c r="Y29" s="4" t="s">
        <v>30</v>
      </c>
      <c r="Z29" s="4" t="s">
        <v>30</v>
      </c>
      <c r="AA29" s="4">
        <v>244</v>
      </c>
      <c r="AB29" s="5">
        <v>610.29999999999995</v>
      </c>
      <c r="AC29" s="5">
        <f t="shared" si="1"/>
        <v>148913.19999999998</v>
      </c>
    </row>
    <row r="30" spans="2:30" ht="127.5" customHeight="1" x14ac:dyDescent="0.25">
      <c r="B30" s="34">
        <v>4</v>
      </c>
      <c r="C30" s="17">
        <v>20</v>
      </c>
      <c r="D30" s="29" t="s">
        <v>99</v>
      </c>
      <c r="E30" s="4" t="s">
        <v>29</v>
      </c>
      <c r="F30" s="4" t="s">
        <v>30</v>
      </c>
      <c r="G30" s="4" t="s">
        <v>30</v>
      </c>
      <c r="H30" s="4"/>
      <c r="I30" s="4">
        <v>2</v>
      </c>
      <c r="J30" s="4">
        <v>3</v>
      </c>
      <c r="K30" s="4" t="s">
        <v>30</v>
      </c>
      <c r="L30" s="4" t="s">
        <v>30</v>
      </c>
      <c r="M30" s="4" t="s">
        <v>30</v>
      </c>
      <c r="N30" s="4" t="s">
        <v>30</v>
      </c>
      <c r="O30" s="4" t="s">
        <v>30</v>
      </c>
      <c r="P30" s="4" t="s">
        <v>30</v>
      </c>
      <c r="Q30" s="4" t="s">
        <v>30</v>
      </c>
      <c r="R30" s="4"/>
      <c r="S30" s="4" t="s">
        <v>30</v>
      </c>
      <c r="T30" s="4">
        <v>3</v>
      </c>
      <c r="U30" s="4" t="s">
        <v>30</v>
      </c>
      <c r="V30" s="4" t="s">
        <v>30</v>
      </c>
      <c r="W30" s="4" t="s">
        <v>30</v>
      </c>
      <c r="X30" s="4" t="s">
        <v>30</v>
      </c>
      <c r="Y30" s="4" t="s">
        <v>30</v>
      </c>
      <c r="Z30" s="4" t="s">
        <v>30</v>
      </c>
      <c r="AA30" s="4">
        <v>8</v>
      </c>
      <c r="AB30" s="5">
        <v>712</v>
      </c>
      <c r="AC30" s="5">
        <f t="shared" si="1"/>
        <v>5696</v>
      </c>
    </row>
    <row r="31" spans="2:30" ht="263.25" customHeight="1" x14ac:dyDescent="0.25">
      <c r="B31" s="34"/>
      <c r="C31" s="30">
        <v>21</v>
      </c>
      <c r="D31" s="19" t="s">
        <v>46</v>
      </c>
      <c r="E31" s="31" t="s">
        <v>29</v>
      </c>
      <c r="F31" s="4" t="s">
        <v>30</v>
      </c>
      <c r="G31" s="4" t="s">
        <v>30</v>
      </c>
      <c r="H31" s="4"/>
      <c r="I31" s="4" t="s">
        <v>30</v>
      </c>
      <c r="J31" s="4" t="s">
        <v>30</v>
      </c>
      <c r="K31" s="4" t="s">
        <v>30</v>
      </c>
      <c r="L31" s="4" t="s">
        <v>30</v>
      </c>
      <c r="M31" s="4">
        <v>8</v>
      </c>
      <c r="N31" s="4" t="s">
        <v>30</v>
      </c>
      <c r="O31" s="4" t="s">
        <v>30</v>
      </c>
      <c r="P31" s="4" t="s">
        <v>30</v>
      </c>
      <c r="Q31" s="4" t="s">
        <v>30</v>
      </c>
      <c r="R31" s="4"/>
      <c r="S31" s="4">
        <v>2</v>
      </c>
      <c r="T31" s="4" t="s">
        <v>30</v>
      </c>
      <c r="U31" s="4" t="s">
        <v>30</v>
      </c>
      <c r="V31" s="4" t="s">
        <v>30</v>
      </c>
      <c r="W31" s="4" t="s">
        <v>30</v>
      </c>
      <c r="X31" s="4" t="s">
        <v>30</v>
      </c>
      <c r="Y31" s="4" t="s">
        <v>30</v>
      </c>
      <c r="Z31" s="4" t="s">
        <v>30</v>
      </c>
      <c r="AA31" s="4">
        <v>10</v>
      </c>
      <c r="AB31" s="5">
        <v>255</v>
      </c>
      <c r="AC31" s="5">
        <f t="shared" si="1"/>
        <v>2550</v>
      </c>
    </row>
    <row r="32" spans="2:30" ht="141.75" customHeight="1" x14ac:dyDescent="0.25">
      <c r="B32" s="34">
        <v>5</v>
      </c>
      <c r="C32" s="32">
        <v>22</v>
      </c>
      <c r="D32" s="7" t="s">
        <v>49</v>
      </c>
      <c r="E32" s="3" t="s">
        <v>29</v>
      </c>
      <c r="F32" s="3">
        <v>4</v>
      </c>
      <c r="G32" s="3" t="s">
        <v>30</v>
      </c>
      <c r="H32" s="3" t="s">
        <v>30</v>
      </c>
      <c r="I32" s="3" t="s">
        <v>30</v>
      </c>
      <c r="J32" s="3" t="s">
        <v>30</v>
      </c>
      <c r="K32" s="3" t="s">
        <v>30</v>
      </c>
      <c r="L32" s="3" t="s">
        <v>30</v>
      </c>
      <c r="M32" s="3" t="s">
        <v>30</v>
      </c>
      <c r="N32" s="3" t="s">
        <v>30</v>
      </c>
      <c r="O32" s="3" t="s">
        <v>30</v>
      </c>
      <c r="P32" s="3" t="s">
        <v>30</v>
      </c>
      <c r="Q32" s="3" t="s">
        <v>30</v>
      </c>
      <c r="R32" s="3"/>
      <c r="S32" s="3" t="s">
        <v>30</v>
      </c>
      <c r="T32" s="3" t="s">
        <v>30</v>
      </c>
      <c r="U32" s="3" t="s">
        <v>30</v>
      </c>
      <c r="V32" s="3" t="s">
        <v>30</v>
      </c>
      <c r="W32" s="3" t="s">
        <v>30</v>
      </c>
      <c r="X32" s="3" t="s">
        <v>30</v>
      </c>
      <c r="Y32" s="3" t="s">
        <v>30</v>
      </c>
      <c r="Z32" s="4" t="s">
        <v>30</v>
      </c>
      <c r="AA32" s="3">
        <v>4</v>
      </c>
      <c r="AB32" s="12">
        <v>3493.98</v>
      </c>
      <c r="AC32" s="12">
        <f t="shared" si="1"/>
        <v>13975.92</v>
      </c>
      <c r="AD32" s="13"/>
    </row>
    <row r="33" spans="2:30" ht="63" customHeight="1" x14ac:dyDescent="0.25">
      <c r="B33" s="34"/>
      <c r="C33" s="31">
        <v>23</v>
      </c>
      <c r="D33" s="4" t="s">
        <v>50</v>
      </c>
      <c r="E33" s="4" t="s">
        <v>29</v>
      </c>
      <c r="F33" s="4">
        <v>15</v>
      </c>
      <c r="G33" s="4" t="s">
        <v>30</v>
      </c>
      <c r="H33" s="4" t="s">
        <v>30</v>
      </c>
      <c r="I33" s="4">
        <v>1</v>
      </c>
      <c r="J33" s="4" t="s">
        <v>30</v>
      </c>
      <c r="K33" s="4" t="s">
        <v>30</v>
      </c>
      <c r="L33" s="4" t="s">
        <v>30</v>
      </c>
      <c r="M33" s="4" t="s">
        <v>30</v>
      </c>
      <c r="N33" s="4">
        <v>1</v>
      </c>
      <c r="O33" s="4" t="s">
        <v>30</v>
      </c>
      <c r="P33" s="4" t="s">
        <v>30</v>
      </c>
      <c r="Q33" s="4" t="s">
        <v>30</v>
      </c>
      <c r="R33" s="4"/>
      <c r="S33" s="4" t="s">
        <v>30</v>
      </c>
      <c r="T33" s="4" t="s">
        <v>30</v>
      </c>
      <c r="U33" s="4" t="s">
        <v>30</v>
      </c>
      <c r="V33" s="4" t="s">
        <v>30</v>
      </c>
      <c r="W33" s="4">
        <v>1</v>
      </c>
      <c r="X33" s="4" t="s">
        <v>30</v>
      </c>
      <c r="Y33" s="4" t="s">
        <v>30</v>
      </c>
      <c r="Z33" s="4" t="s">
        <v>30</v>
      </c>
      <c r="AA33" s="4">
        <v>18</v>
      </c>
      <c r="AB33" s="5">
        <v>1828</v>
      </c>
      <c r="AC33" s="5">
        <f t="shared" si="1"/>
        <v>32904</v>
      </c>
      <c r="AD33" s="13"/>
    </row>
    <row r="34" spans="2:30" ht="63" customHeight="1" x14ac:dyDescent="0.25">
      <c r="B34" s="34"/>
      <c r="C34" s="31">
        <v>24</v>
      </c>
      <c r="D34" s="4" t="s">
        <v>51</v>
      </c>
      <c r="E34" s="4" t="s">
        <v>29</v>
      </c>
      <c r="F34" s="4">
        <v>5</v>
      </c>
      <c r="G34" s="4" t="s">
        <v>30</v>
      </c>
      <c r="H34" s="4" t="s">
        <v>30</v>
      </c>
      <c r="I34" s="4" t="s">
        <v>30</v>
      </c>
      <c r="J34" s="4" t="s">
        <v>30</v>
      </c>
      <c r="K34" s="4" t="s">
        <v>30</v>
      </c>
      <c r="L34" s="4" t="s">
        <v>30</v>
      </c>
      <c r="M34" s="4" t="s">
        <v>30</v>
      </c>
      <c r="N34" s="4" t="s">
        <v>30</v>
      </c>
      <c r="O34" s="4" t="s">
        <v>30</v>
      </c>
      <c r="P34" s="4" t="s">
        <v>30</v>
      </c>
      <c r="Q34" s="4" t="s">
        <v>30</v>
      </c>
      <c r="R34" s="4"/>
      <c r="S34" s="4" t="s">
        <v>30</v>
      </c>
      <c r="T34" s="4" t="s">
        <v>30</v>
      </c>
      <c r="U34" s="4" t="s">
        <v>30</v>
      </c>
      <c r="V34" s="4" t="s">
        <v>30</v>
      </c>
      <c r="W34" s="4" t="s">
        <v>30</v>
      </c>
      <c r="X34" s="4" t="s">
        <v>30</v>
      </c>
      <c r="Y34" s="4" t="s">
        <v>30</v>
      </c>
      <c r="Z34" s="4" t="s">
        <v>30</v>
      </c>
      <c r="AA34" s="4">
        <v>5</v>
      </c>
      <c r="AB34" s="5">
        <v>1499</v>
      </c>
      <c r="AC34" s="5">
        <f t="shared" si="1"/>
        <v>7495</v>
      </c>
      <c r="AD34" s="13"/>
    </row>
    <row r="35" spans="2:30" ht="78" customHeight="1" x14ac:dyDescent="0.25">
      <c r="B35" s="34"/>
      <c r="C35" s="31">
        <v>25</v>
      </c>
      <c r="D35" s="29" t="s">
        <v>100</v>
      </c>
      <c r="E35" s="4" t="s">
        <v>29</v>
      </c>
      <c r="F35" s="4">
        <v>5</v>
      </c>
      <c r="G35" s="4" t="s">
        <v>30</v>
      </c>
      <c r="H35" s="4" t="s">
        <v>30</v>
      </c>
      <c r="I35" s="4" t="s">
        <v>30</v>
      </c>
      <c r="J35" s="4" t="s">
        <v>30</v>
      </c>
      <c r="K35" s="4" t="s">
        <v>30</v>
      </c>
      <c r="L35" s="4" t="s">
        <v>30</v>
      </c>
      <c r="M35" s="4" t="s">
        <v>30</v>
      </c>
      <c r="N35" s="4" t="s">
        <v>30</v>
      </c>
      <c r="O35" s="4" t="s">
        <v>30</v>
      </c>
      <c r="P35" s="4" t="s">
        <v>30</v>
      </c>
      <c r="Q35" s="4" t="s">
        <v>30</v>
      </c>
      <c r="R35" s="4"/>
      <c r="S35" s="4" t="s">
        <v>30</v>
      </c>
      <c r="T35" s="4" t="s">
        <v>30</v>
      </c>
      <c r="U35" s="4" t="s">
        <v>30</v>
      </c>
      <c r="V35" s="4" t="s">
        <v>30</v>
      </c>
      <c r="W35" s="4" t="s">
        <v>30</v>
      </c>
      <c r="X35" s="4" t="s">
        <v>30</v>
      </c>
      <c r="Y35" s="4" t="s">
        <v>30</v>
      </c>
      <c r="Z35" s="4" t="s">
        <v>30</v>
      </c>
      <c r="AA35" s="4">
        <v>5</v>
      </c>
      <c r="AB35" s="5">
        <v>610</v>
      </c>
      <c r="AC35" s="5">
        <f t="shared" si="1"/>
        <v>3050</v>
      </c>
      <c r="AD35" s="13"/>
    </row>
    <row r="36" spans="2:30" ht="93" customHeight="1" x14ac:dyDescent="0.25">
      <c r="B36" s="34">
        <v>6</v>
      </c>
      <c r="C36" s="31">
        <v>26</v>
      </c>
      <c r="D36" s="4" t="s">
        <v>92</v>
      </c>
      <c r="E36" s="4" t="s">
        <v>29</v>
      </c>
      <c r="F36" s="4">
        <v>30</v>
      </c>
      <c r="G36" s="4" t="s">
        <v>30</v>
      </c>
      <c r="H36" s="4" t="s">
        <v>30</v>
      </c>
      <c r="I36" s="4">
        <v>3</v>
      </c>
      <c r="J36" s="4" t="s">
        <v>30</v>
      </c>
      <c r="K36" s="4" t="s">
        <v>30</v>
      </c>
      <c r="L36" s="4" t="s">
        <v>30</v>
      </c>
      <c r="M36" s="4" t="s">
        <v>30</v>
      </c>
      <c r="N36" s="4" t="s">
        <v>30</v>
      </c>
      <c r="O36" s="4">
        <v>2</v>
      </c>
      <c r="P36" s="4" t="s">
        <v>30</v>
      </c>
      <c r="Q36" s="4">
        <v>1</v>
      </c>
      <c r="R36" s="4"/>
      <c r="S36" s="4" t="s">
        <v>30</v>
      </c>
      <c r="T36" s="4" t="s">
        <v>30</v>
      </c>
      <c r="U36" s="4" t="s">
        <v>30</v>
      </c>
      <c r="V36" s="4" t="s">
        <v>30</v>
      </c>
      <c r="W36" s="4">
        <v>3</v>
      </c>
      <c r="X36" s="4" t="s">
        <v>30</v>
      </c>
      <c r="Y36" s="4" t="s">
        <v>30</v>
      </c>
      <c r="Z36" s="4" t="s">
        <v>30</v>
      </c>
      <c r="AA36" s="4">
        <v>39</v>
      </c>
      <c r="AB36" s="5">
        <v>4090</v>
      </c>
      <c r="AC36" s="5">
        <f t="shared" si="1"/>
        <v>159510</v>
      </c>
      <c r="AD36" s="13"/>
    </row>
    <row r="37" spans="2:30" ht="136.5" customHeight="1" x14ac:dyDescent="0.25">
      <c r="B37" s="34"/>
      <c r="C37" s="31">
        <v>27</v>
      </c>
      <c r="D37" s="4" t="s">
        <v>93</v>
      </c>
      <c r="E37" s="4" t="s">
        <v>29</v>
      </c>
      <c r="F37" s="4">
        <v>40</v>
      </c>
      <c r="G37" s="4" t="s">
        <v>30</v>
      </c>
      <c r="H37" s="4" t="s">
        <v>30</v>
      </c>
      <c r="I37" s="4" t="s">
        <v>30</v>
      </c>
      <c r="J37" s="4" t="s">
        <v>30</v>
      </c>
      <c r="K37" s="4" t="s">
        <v>30</v>
      </c>
      <c r="L37" s="4" t="s">
        <v>30</v>
      </c>
      <c r="M37" s="4" t="s">
        <v>30</v>
      </c>
      <c r="N37" s="4" t="s">
        <v>30</v>
      </c>
      <c r="O37" s="4" t="s">
        <v>30</v>
      </c>
      <c r="P37" s="4" t="s">
        <v>30</v>
      </c>
      <c r="Q37" s="4">
        <v>3</v>
      </c>
      <c r="R37" s="4" t="s">
        <v>30</v>
      </c>
      <c r="S37" s="4" t="s">
        <v>30</v>
      </c>
      <c r="T37" s="4" t="s">
        <v>30</v>
      </c>
      <c r="U37" s="4" t="s">
        <v>30</v>
      </c>
      <c r="V37" s="4" t="s">
        <v>30</v>
      </c>
      <c r="W37" s="4" t="s">
        <v>30</v>
      </c>
      <c r="X37" s="4" t="s">
        <v>30</v>
      </c>
      <c r="Y37" s="4" t="s">
        <v>30</v>
      </c>
      <c r="Z37" s="4" t="s">
        <v>30</v>
      </c>
      <c r="AA37" s="4">
        <v>43</v>
      </c>
      <c r="AB37" s="5">
        <v>4315</v>
      </c>
      <c r="AC37" s="5">
        <f t="shared" si="1"/>
        <v>185545</v>
      </c>
      <c r="AD37" s="13"/>
    </row>
    <row r="38" spans="2:30" ht="126.75" customHeight="1" x14ac:dyDescent="0.25">
      <c r="B38" s="34"/>
      <c r="C38" s="31">
        <v>28</v>
      </c>
      <c r="D38" s="4" t="s">
        <v>94</v>
      </c>
      <c r="E38" s="4" t="s">
        <v>29</v>
      </c>
      <c r="F38" s="4">
        <v>35</v>
      </c>
      <c r="G38" s="4" t="s">
        <v>30</v>
      </c>
      <c r="H38" s="4" t="s">
        <v>30</v>
      </c>
      <c r="I38" s="4" t="s">
        <v>30</v>
      </c>
      <c r="J38" s="4">
        <v>17</v>
      </c>
      <c r="K38" s="4" t="s">
        <v>30</v>
      </c>
      <c r="L38" s="4" t="s">
        <v>30</v>
      </c>
      <c r="M38" s="4" t="s">
        <v>30</v>
      </c>
      <c r="N38" s="4" t="s">
        <v>30</v>
      </c>
      <c r="O38" s="4">
        <v>1</v>
      </c>
      <c r="P38" s="4">
        <v>5</v>
      </c>
      <c r="Q38" s="4" t="s">
        <v>30</v>
      </c>
      <c r="R38" s="4">
        <v>5</v>
      </c>
      <c r="S38" s="4">
        <v>5</v>
      </c>
      <c r="T38" s="4" t="s">
        <v>30</v>
      </c>
      <c r="U38" s="4" t="s">
        <v>30</v>
      </c>
      <c r="V38" s="4" t="s">
        <v>30</v>
      </c>
      <c r="W38" s="4" t="s">
        <v>30</v>
      </c>
      <c r="X38" s="4" t="s">
        <v>30</v>
      </c>
      <c r="Y38" s="4" t="s">
        <v>30</v>
      </c>
      <c r="Z38" s="4" t="s">
        <v>30</v>
      </c>
      <c r="AA38" s="4">
        <v>68</v>
      </c>
      <c r="AB38" s="5">
        <v>5100</v>
      </c>
      <c r="AC38" s="5">
        <f t="shared" si="1"/>
        <v>346800</v>
      </c>
      <c r="AD38" s="13"/>
    </row>
    <row r="39" spans="2:30" ht="120" customHeight="1" x14ac:dyDescent="0.25">
      <c r="B39" s="34"/>
      <c r="C39" s="31">
        <v>29</v>
      </c>
      <c r="D39" s="16" t="s">
        <v>95</v>
      </c>
      <c r="E39" s="4" t="s">
        <v>29</v>
      </c>
      <c r="F39" s="4">
        <v>24</v>
      </c>
      <c r="G39" s="4" t="s">
        <v>30</v>
      </c>
      <c r="H39" s="4" t="s">
        <v>30</v>
      </c>
      <c r="I39" s="4" t="s">
        <v>30</v>
      </c>
      <c r="J39" s="4" t="s">
        <v>30</v>
      </c>
      <c r="K39" s="4" t="s">
        <v>30</v>
      </c>
      <c r="L39" s="4" t="s">
        <v>30</v>
      </c>
      <c r="M39" s="4" t="s">
        <v>30</v>
      </c>
      <c r="N39" s="4" t="s">
        <v>30</v>
      </c>
      <c r="O39" s="4" t="s">
        <v>30</v>
      </c>
      <c r="P39" s="4" t="s">
        <v>30</v>
      </c>
      <c r="Q39" s="4" t="s">
        <v>30</v>
      </c>
      <c r="R39" s="4"/>
      <c r="S39" s="4" t="s">
        <v>30</v>
      </c>
      <c r="T39" s="4" t="s">
        <v>30</v>
      </c>
      <c r="U39" s="4" t="s">
        <v>30</v>
      </c>
      <c r="V39" s="4" t="s">
        <v>30</v>
      </c>
      <c r="W39" s="4" t="s">
        <v>30</v>
      </c>
      <c r="X39" s="4" t="s">
        <v>30</v>
      </c>
      <c r="Y39" s="4" t="s">
        <v>30</v>
      </c>
      <c r="Z39" s="4" t="s">
        <v>30</v>
      </c>
      <c r="AA39" s="4">
        <v>24</v>
      </c>
      <c r="AB39" s="5">
        <v>8189.99</v>
      </c>
      <c r="AC39" s="5">
        <f>AA39*AB39</f>
        <v>196559.76</v>
      </c>
      <c r="AD39" s="13"/>
    </row>
    <row r="40" spans="2:30" ht="142.5" customHeight="1" x14ac:dyDescent="0.25">
      <c r="B40" s="34"/>
      <c r="C40" s="31">
        <v>30</v>
      </c>
      <c r="D40" s="4" t="s">
        <v>96</v>
      </c>
      <c r="E40" s="4" t="s">
        <v>29</v>
      </c>
      <c r="F40" s="4">
        <v>8</v>
      </c>
      <c r="G40" s="4" t="s">
        <v>30</v>
      </c>
      <c r="H40" s="4" t="s">
        <v>30</v>
      </c>
      <c r="I40" s="4" t="s">
        <v>30</v>
      </c>
      <c r="J40" s="4">
        <v>3</v>
      </c>
      <c r="K40" s="4">
        <v>2</v>
      </c>
      <c r="L40" s="4" t="s">
        <v>30</v>
      </c>
      <c r="M40" s="4" t="s">
        <v>30</v>
      </c>
      <c r="N40" s="4" t="s">
        <v>30</v>
      </c>
      <c r="O40" s="4" t="s">
        <v>30</v>
      </c>
      <c r="P40" s="4" t="s">
        <v>30</v>
      </c>
      <c r="Q40" s="4" t="s">
        <v>30</v>
      </c>
      <c r="R40" s="4" t="s">
        <v>30</v>
      </c>
      <c r="S40" s="4" t="s">
        <v>30</v>
      </c>
      <c r="T40" s="4" t="s">
        <v>30</v>
      </c>
      <c r="U40" s="4" t="s">
        <v>30</v>
      </c>
      <c r="V40" s="4" t="s">
        <v>30</v>
      </c>
      <c r="W40" s="4" t="s">
        <v>30</v>
      </c>
      <c r="X40" s="4" t="s">
        <v>30</v>
      </c>
      <c r="Y40" s="4" t="s">
        <v>30</v>
      </c>
      <c r="Z40" s="4" t="s">
        <v>30</v>
      </c>
      <c r="AA40" s="4">
        <v>13</v>
      </c>
      <c r="AB40" s="5">
        <v>10940</v>
      </c>
      <c r="AC40" s="5">
        <f t="shared" ref="AC40:AC46" si="2">AB40*AA40</f>
        <v>142220</v>
      </c>
      <c r="AD40" s="13"/>
    </row>
    <row r="41" spans="2:30" ht="204.75" customHeight="1" x14ac:dyDescent="0.25">
      <c r="B41" s="42">
        <v>7</v>
      </c>
      <c r="C41" s="3">
        <v>31</v>
      </c>
      <c r="D41" s="4" t="s">
        <v>94</v>
      </c>
      <c r="E41" s="3" t="s">
        <v>29</v>
      </c>
      <c r="F41" s="3">
        <v>5</v>
      </c>
      <c r="G41" s="3" t="s">
        <v>30</v>
      </c>
      <c r="H41" s="3"/>
      <c r="I41" s="3" t="s">
        <v>30</v>
      </c>
      <c r="J41" s="3" t="s">
        <v>30</v>
      </c>
      <c r="K41" s="3" t="s">
        <v>30</v>
      </c>
      <c r="L41" s="3" t="s">
        <v>30</v>
      </c>
      <c r="M41" s="3" t="s">
        <v>30</v>
      </c>
      <c r="N41" s="3" t="s">
        <v>30</v>
      </c>
      <c r="O41" s="3" t="s">
        <v>30</v>
      </c>
      <c r="P41" s="3" t="s">
        <v>30</v>
      </c>
      <c r="Q41" s="3" t="s">
        <v>30</v>
      </c>
      <c r="R41" s="3" t="s">
        <v>30</v>
      </c>
      <c r="S41" s="3" t="s">
        <v>30</v>
      </c>
      <c r="T41" s="3" t="s">
        <v>30</v>
      </c>
      <c r="U41" s="3" t="s">
        <v>30</v>
      </c>
      <c r="V41" s="3" t="s">
        <v>30</v>
      </c>
      <c r="W41" s="3" t="s">
        <v>30</v>
      </c>
      <c r="X41" s="3" t="s">
        <v>30</v>
      </c>
      <c r="Y41" s="3" t="s">
        <v>30</v>
      </c>
      <c r="Z41" s="4" t="s">
        <v>30</v>
      </c>
      <c r="AA41" s="3">
        <v>5</v>
      </c>
      <c r="AB41" s="12">
        <v>5100</v>
      </c>
      <c r="AC41" s="12">
        <f t="shared" si="2"/>
        <v>25500</v>
      </c>
    </row>
    <row r="42" spans="2:30" ht="201.75" customHeight="1" x14ac:dyDescent="0.25">
      <c r="B42" s="43"/>
      <c r="C42" s="3">
        <v>32</v>
      </c>
      <c r="D42" s="16" t="s">
        <v>95</v>
      </c>
      <c r="E42" s="3" t="s">
        <v>29</v>
      </c>
      <c r="F42" s="3">
        <v>6</v>
      </c>
      <c r="G42" s="3" t="s">
        <v>30</v>
      </c>
      <c r="H42" s="3" t="s">
        <v>30</v>
      </c>
      <c r="I42" s="3" t="s">
        <v>30</v>
      </c>
      <c r="J42" s="3" t="s">
        <v>30</v>
      </c>
      <c r="K42" s="3" t="s">
        <v>30</v>
      </c>
      <c r="L42" s="3" t="s">
        <v>30</v>
      </c>
      <c r="M42" s="3" t="s">
        <v>30</v>
      </c>
      <c r="N42" s="3" t="s">
        <v>30</v>
      </c>
      <c r="O42" s="3" t="s">
        <v>30</v>
      </c>
      <c r="P42" s="3" t="s">
        <v>30</v>
      </c>
      <c r="Q42" s="3" t="s">
        <v>30</v>
      </c>
      <c r="R42" s="3" t="s">
        <v>30</v>
      </c>
      <c r="S42" s="3" t="s">
        <v>30</v>
      </c>
      <c r="T42" s="3" t="s">
        <v>30</v>
      </c>
      <c r="U42" s="3" t="s">
        <v>30</v>
      </c>
      <c r="V42" s="3" t="s">
        <v>30</v>
      </c>
      <c r="W42" s="3" t="s">
        <v>30</v>
      </c>
      <c r="X42" s="3" t="s">
        <v>30</v>
      </c>
      <c r="Y42" s="3" t="s">
        <v>30</v>
      </c>
      <c r="Z42" s="3" t="s">
        <v>30</v>
      </c>
      <c r="AA42" s="3">
        <v>6</v>
      </c>
      <c r="AB42" s="12">
        <v>8189.99</v>
      </c>
      <c r="AC42" s="12">
        <f t="shared" si="2"/>
        <v>49139.94</v>
      </c>
    </row>
    <row r="43" spans="2:30" ht="30" x14ac:dyDescent="0.25">
      <c r="B43" s="34">
        <v>33</v>
      </c>
      <c r="C43" s="34"/>
      <c r="D43" s="20" t="s">
        <v>33</v>
      </c>
      <c r="E43" s="19" t="s">
        <v>29</v>
      </c>
      <c r="F43" s="4" t="s">
        <v>30</v>
      </c>
      <c r="G43" s="4" t="s">
        <v>30</v>
      </c>
      <c r="H43" s="4" t="s">
        <v>30</v>
      </c>
      <c r="I43" s="4" t="s">
        <v>30</v>
      </c>
      <c r="J43" s="4" t="s">
        <v>30</v>
      </c>
      <c r="K43" s="4" t="s">
        <v>30</v>
      </c>
      <c r="L43" s="4" t="s">
        <v>30</v>
      </c>
      <c r="M43" s="21"/>
      <c r="N43" s="21" t="s">
        <v>30</v>
      </c>
      <c r="O43" s="4" t="s">
        <v>30</v>
      </c>
      <c r="P43" s="4" t="s">
        <v>30</v>
      </c>
      <c r="Q43" s="4" t="s">
        <v>30</v>
      </c>
      <c r="R43" s="4" t="s">
        <v>30</v>
      </c>
      <c r="S43" s="4" t="s">
        <v>30</v>
      </c>
      <c r="T43" s="4" t="s">
        <v>30</v>
      </c>
      <c r="U43" s="4" t="s">
        <v>30</v>
      </c>
      <c r="V43" s="4" t="s">
        <v>30</v>
      </c>
      <c r="W43" s="4" t="s">
        <v>30</v>
      </c>
      <c r="X43" s="4" t="s">
        <v>30</v>
      </c>
      <c r="Y43" s="4" t="s">
        <v>30</v>
      </c>
      <c r="Z43" s="22">
        <v>1</v>
      </c>
      <c r="AA43" s="19">
        <v>1</v>
      </c>
      <c r="AB43" s="23">
        <v>744.5</v>
      </c>
      <c r="AC43" s="23">
        <f t="shared" si="2"/>
        <v>744.5</v>
      </c>
    </row>
    <row r="44" spans="2:30" ht="45" x14ac:dyDescent="0.25">
      <c r="B44" s="34">
        <v>34</v>
      </c>
      <c r="C44" s="34"/>
      <c r="D44" s="20" t="s">
        <v>37</v>
      </c>
      <c r="E44" s="19" t="s">
        <v>29</v>
      </c>
      <c r="F44" s="4" t="s">
        <v>30</v>
      </c>
      <c r="G44" s="4" t="s">
        <v>30</v>
      </c>
      <c r="H44" s="4" t="s">
        <v>30</v>
      </c>
      <c r="I44" s="4" t="s">
        <v>30</v>
      </c>
      <c r="J44" s="4" t="s">
        <v>30</v>
      </c>
      <c r="K44" s="4" t="s">
        <v>30</v>
      </c>
      <c r="L44" s="4" t="s">
        <v>30</v>
      </c>
      <c r="M44" s="4" t="s">
        <v>30</v>
      </c>
      <c r="N44" s="4" t="s">
        <v>30</v>
      </c>
      <c r="O44" s="4" t="s">
        <v>30</v>
      </c>
      <c r="P44" s="4" t="s">
        <v>30</v>
      </c>
      <c r="Q44" s="4" t="s">
        <v>30</v>
      </c>
      <c r="R44" s="4" t="s">
        <v>30</v>
      </c>
      <c r="S44" s="4" t="s">
        <v>30</v>
      </c>
      <c r="T44" s="4" t="s">
        <v>30</v>
      </c>
      <c r="U44" s="4" t="s">
        <v>30</v>
      </c>
      <c r="V44" s="4" t="s">
        <v>30</v>
      </c>
      <c r="W44" s="4" t="s">
        <v>30</v>
      </c>
      <c r="X44" s="4" t="s">
        <v>30</v>
      </c>
      <c r="Y44" s="4" t="s">
        <v>30</v>
      </c>
      <c r="Z44" s="22">
        <v>2</v>
      </c>
      <c r="AA44" s="22">
        <v>2</v>
      </c>
      <c r="AB44" s="24">
        <v>1788.16</v>
      </c>
      <c r="AC44" s="24">
        <f t="shared" si="2"/>
        <v>3576.32</v>
      </c>
    </row>
    <row r="45" spans="2:30" ht="30" x14ac:dyDescent="0.25">
      <c r="B45" s="34">
        <v>35</v>
      </c>
      <c r="C45" s="34"/>
      <c r="D45" s="20" t="s">
        <v>41</v>
      </c>
      <c r="E45" s="19" t="s">
        <v>29</v>
      </c>
      <c r="F45" s="4" t="s">
        <v>30</v>
      </c>
      <c r="G45" s="4" t="s">
        <v>30</v>
      </c>
      <c r="H45" s="4" t="s">
        <v>30</v>
      </c>
      <c r="I45" s="4" t="s">
        <v>30</v>
      </c>
      <c r="J45" s="4" t="s">
        <v>30</v>
      </c>
      <c r="K45" s="4" t="s">
        <v>30</v>
      </c>
      <c r="L45" s="4" t="s">
        <v>30</v>
      </c>
      <c r="M45" s="4" t="s">
        <v>30</v>
      </c>
      <c r="N45" s="4" t="s">
        <v>30</v>
      </c>
      <c r="O45" s="4" t="s">
        <v>30</v>
      </c>
      <c r="P45" s="4" t="s">
        <v>30</v>
      </c>
      <c r="Q45" s="4" t="s">
        <v>30</v>
      </c>
      <c r="R45" s="4" t="s">
        <v>30</v>
      </c>
      <c r="S45" s="21"/>
      <c r="T45" s="4" t="s">
        <v>30</v>
      </c>
      <c r="U45" s="4" t="s">
        <v>30</v>
      </c>
      <c r="V45" s="4" t="s">
        <v>30</v>
      </c>
      <c r="W45" s="4" t="s">
        <v>30</v>
      </c>
      <c r="X45" s="4" t="s">
        <v>30</v>
      </c>
      <c r="Y45" s="4" t="s">
        <v>30</v>
      </c>
      <c r="Z45" s="22">
        <v>4</v>
      </c>
      <c r="AA45" s="22">
        <v>4</v>
      </c>
      <c r="AB45" s="25">
        <v>102.25</v>
      </c>
      <c r="AC45" s="25">
        <f t="shared" si="2"/>
        <v>409</v>
      </c>
    </row>
    <row r="46" spans="2:30" ht="78.75" x14ac:dyDescent="0.25">
      <c r="B46" s="34">
        <v>36</v>
      </c>
      <c r="C46" s="34"/>
      <c r="D46" s="26" t="s">
        <v>92</v>
      </c>
      <c r="E46" s="26" t="s">
        <v>29</v>
      </c>
      <c r="F46" s="3" t="s">
        <v>30</v>
      </c>
      <c r="G46" s="3" t="s">
        <v>30</v>
      </c>
      <c r="H46" s="3" t="s">
        <v>30</v>
      </c>
      <c r="I46" s="3" t="s">
        <v>30</v>
      </c>
      <c r="J46" s="3" t="s">
        <v>30</v>
      </c>
      <c r="K46" s="3" t="s">
        <v>30</v>
      </c>
      <c r="L46" s="3" t="s">
        <v>30</v>
      </c>
      <c r="M46" s="3" t="s">
        <v>30</v>
      </c>
      <c r="N46" s="3" t="s">
        <v>30</v>
      </c>
      <c r="O46" s="3" t="s">
        <v>30</v>
      </c>
      <c r="P46" s="3" t="s">
        <v>30</v>
      </c>
      <c r="Q46" s="3" t="s">
        <v>30</v>
      </c>
      <c r="R46" s="3" t="s">
        <v>30</v>
      </c>
      <c r="S46" s="3" t="s">
        <v>30</v>
      </c>
      <c r="T46" s="3" t="s">
        <v>30</v>
      </c>
      <c r="U46" s="3" t="s">
        <v>30</v>
      </c>
      <c r="V46" s="3" t="s">
        <v>30</v>
      </c>
      <c r="W46" s="3" t="s">
        <v>30</v>
      </c>
      <c r="X46" s="3" t="s">
        <v>30</v>
      </c>
      <c r="Y46" s="3" t="s">
        <v>30</v>
      </c>
      <c r="Z46" s="27">
        <v>3</v>
      </c>
      <c r="AA46" s="27">
        <v>3</v>
      </c>
      <c r="AB46" s="28">
        <v>4090</v>
      </c>
      <c r="AC46" s="25">
        <f t="shared" si="2"/>
        <v>12270</v>
      </c>
    </row>
    <row r="47" spans="2:30" x14ac:dyDescent="0.25">
      <c r="B47" s="40" t="s">
        <v>97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33">
        <f>SUM(AC10:AC46)</f>
        <v>2515578.09</v>
      </c>
    </row>
    <row r="48" spans="2:30" x14ac:dyDescent="0.25"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33"/>
    </row>
    <row r="49" spans="2:29" x14ac:dyDescent="0.25">
      <c r="AC49" s="13"/>
    </row>
    <row r="50" spans="2:29" x14ac:dyDescent="0.25">
      <c r="AC50" s="13"/>
    </row>
    <row r="52" spans="2:29" ht="15.75" x14ac:dyDescent="0.25">
      <c r="B52" s="8" t="s">
        <v>54</v>
      </c>
      <c r="C52" s="44" t="s">
        <v>55</v>
      </c>
      <c r="D52" s="44"/>
      <c r="E52" s="44"/>
      <c r="F52" s="44"/>
    </row>
    <row r="53" spans="2:29" ht="40.5" customHeight="1" x14ac:dyDescent="0.25">
      <c r="B53" s="9" t="s">
        <v>4</v>
      </c>
      <c r="C53" s="35" t="s">
        <v>87</v>
      </c>
      <c r="D53" s="35"/>
      <c r="E53" s="35"/>
      <c r="F53" s="35"/>
    </row>
    <row r="54" spans="2:29" ht="49.5" customHeight="1" x14ac:dyDescent="0.25">
      <c r="B54" s="9" t="s">
        <v>6</v>
      </c>
      <c r="C54" s="35" t="s">
        <v>82</v>
      </c>
      <c r="D54" s="35"/>
      <c r="E54" s="35"/>
      <c r="F54" s="35"/>
    </row>
    <row r="55" spans="2:29" ht="33" customHeight="1" x14ac:dyDescent="0.25">
      <c r="B55" s="9" t="s">
        <v>13</v>
      </c>
      <c r="C55" s="35" t="s">
        <v>56</v>
      </c>
      <c r="D55" s="35"/>
      <c r="E55" s="35"/>
      <c r="F55" s="35"/>
    </row>
    <row r="56" spans="2:29" ht="30" customHeight="1" x14ac:dyDescent="0.25">
      <c r="B56" s="9" t="s">
        <v>7</v>
      </c>
      <c r="C56" s="35" t="s">
        <v>83</v>
      </c>
      <c r="D56" s="35"/>
      <c r="E56" s="35"/>
      <c r="F56" s="35"/>
    </row>
    <row r="57" spans="2:29" ht="44.25" customHeight="1" x14ac:dyDescent="0.25">
      <c r="B57" s="9" t="s">
        <v>57</v>
      </c>
      <c r="C57" s="35" t="s">
        <v>58</v>
      </c>
      <c r="D57" s="35"/>
      <c r="E57" s="35"/>
      <c r="F57" s="35"/>
    </row>
    <row r="58" spans="2:29" ht="39" customHeight="1" x14ac:dyDescent="0.25">
      <c r="B58" s="9" t="s">
        <v>59</v>
      </c>
      <c r="C58" s="35" t="s">
        <v>86</v>
      </c>
      <c r="D58" s="35"/>
      <c r="E58" s="35"/>
      <c r="F58" s="35"/>
    </row>
    <row r="59" spans="2:29" ht="53.25" customHeight="1" x14ac:dyDescent="0.25">
      <c r="B59" s="9" t="s">
        <v>14</v>
      </c>
      <c r="C59" s="35" t="s">
        <v>84</v>
      </c>
      <c r="D59" s="35"/>
      <c r="E59" s="35"/>
      <c r="F59" s="35"/>
    </row>
    <row r="60" spans="2:29" ht="60.75" customHeight="1" x14ac:dyDescent="0.25">
      <c r="B60" s="9" t="s">
        <v>15</v>
      </c>
      <c r="C60" s="35" t="s">
        <v>60</v>
      </c>
      <c r="D60" s="35"/>
      <c r="E60" s="35"/>
      <c r="F60" s="35"/>
    </row>
    <row r="61" spans="2:29" ht="51" customHeight="1" x14ac:dyDescent="0.25">
      <c r="B61" s="9" t="s">
        <v>61</v>
      </c>
      <c r="C61" s="35" t="s">
        <v>62</v>
      </c>
      <c r="D61" s="35"/>
      <c r="E61" s="35"/>
      <c r="F61" s="35"/>
    </row>
    <row r="62" spans="2:29" ht="65.25" customHeight="1" x14ac:dyDescent="0.25">
      <c r="B62" s="9" t="s">
        <v>17</v>
      </c>
      <c r="C62" s="35" t="s">
        <v>63</v>
      </c>
      <c r="D62" s="35"/>
      <c r="E62" s="35"/>
      <c r="F62" s="35"/>
    </row>
    <row r="63" spans="2:29" ht="48.75" customHeight="1" x14ac:dyDescent="0.25">
      <c r="B63" s="9" t="s">
        <v>64</v>
      </c>
      <c r="C63" s="35" t="s">
        <v>65</v>
      </c>
      <c r="D63" s="35"/>
      <c r="E63" s="35"/>
      <c r="F63" s="35"/>
    </row>
    <row r="64" spans="2:29" ht="41.25" customHeight="1" x14ac:dyDescent="0.25">
      <c r="B64" s="9" t="s">
        <v>66</v>
      </c>
      <c r="C64" s="35" t="s">
        <v>67</v>
      </c>
      <c r="D64" s="35"/>
      <c r="E64" s="35"/>
      <c r="F64" s="35"/>
    </row>
    <row r="65" spans="2:6" ht="44.25" customHeight="1" x14ac:dyDescent="0.25">
      <c r="B65" s="9" t="s">
        <v>5</v>
      </c>
      <c r="C65" s="35" t="s">
        <v>68</v>
      </c>
      <c r="D65" s="35"/>
      <c r="E65" s="35"/>
      <c r="F65" s="35"/>
    </row>
    <row r="66" spans="2:6" ht="55.5" customHeight="1" x14ac:dyDescent="0.25">
      <c r="B66" s="9" t="s">
        <v>11</v>
      </c>
      <c r="C66" s="35" t="s">
        <v>69</v>
      </c>
      <c r="D66" s="35"/>
      <c r="E66" s="35"/>
      <c r="F66" s="35"/>
    </row>
    <row r="67" spans="2:6" ht="48" customHeight="1" x14ac:dyDescent="0.25">
      <c r="B67" s="9" t="s">
        <v>70</v>
      </c>
      <c r="C67" s="35" t="s">
        <v>71</v>
      </c>
      <c r="D67" s="35"/>
      <c r="E67" s="35"/>
      <c r="F67" s="35"/>
    </row>
    <row r="68" spans="2:6" ht="45.75" customHeight="1" x14ac:dyDescent="0.25">
      <c r="B68" s="9" t="s">
        <v>72</v>
      </c>
      <c r="C68" s="35" t="s">
        <v>73</v>
      </c>
      <c r="D68" s="35"/>
      <c r="E68" s="35"/>
      <c r="F68" s="35"/>
    </row>
    <row r="69" spans="2:6" ht="36.75" customHeight="1" x14ac:dyDescent="0.25">
      <c r="B69" s="9" t="s">
        <v>74</v>
      </c>
      <c r="C69" s="35" t="s">
        <v>85</v>
      </c>
      <c r="D69" s="35"/>
      <c r="E69" s="35"/>
      <c r="F69" s="35"/>
    </row>
    <row r="70" spans="2:6" ht="49.5" customHeight="1" x14ac:dyDescent="0.25">
      <c r="B70" s="9" t="s">
        <v>75</v>
      </c>
      <c r="C70" s="35" t="s">
        <v>76</v>
      </c>
      <c r="D70" s="35"/>
      <c r="E70" s="35"/>
      <c r="F70" s="35"/>
    </row>
    <row r="71" spans="2:6" ht="39" customHeight="1" x14ac:dyDescent="0.25">
      <c r="B71" s="9" t="s">
        <v>77</v>
      </c>
      <c r="C71" s="35" t="s">
        <v>78</v>
      </c>
      <c r="D71" s="35"/>
      <c r="E71" s="35"/>
      <c r="F71" s="35"/>
    </row>
    <row r="72" spans="2:6" ht="60" customHeight="1" x14ac:dyDescent="0.25">
      <c r="B72" s="9" t="s">
        <v>10</v>
      </c>
      <c r="C72" s="35" t="s">
        <v>79</v>
      </c>
      <c r="D72" s="35"/>
      <c r="E72" s="35"/>
      <c r="F72" s="35"/>
    </row>
    <row r="73" spans="2:6" ht="43.5" customHeight="1" x14ac:dyDescent="0.25">
      <c r="B73" s="9" t="s">
        <v>80</v>
      </c>
      <c r="C73" s="35" t="s">
        <v>81</v>
      </c>
      <c r="D73" s="35"/>
      <c r="E73" s="35"/>
      <c r="F73" s="35"/>
    </row>
  </sheetData>
  <mergeCells count="93">
    <mergeCell ref="B18:B23"/>
    <mergeCell ref="B24:C24"/>
    <mergeCell ref="B30:B31"/>
    <mergeCell ref="B32:B35"/>
    <mergeCell ref="B36:B40"/>
    <mergeCell ref="D2:H2"/>
    <mergeCell ref="D4:H4"/>
    <mergeCell ref="D6:H6"/>
    <mergeCell ref="B8:B9"/>
    <mergeCell ref="C8:C9"/>
    <mergeCell ref="D8:D9"/>
    <mergeCell ref="E8:E9"/>
    <mergeCell ref="F8:F9"/>
    <mergeCell ref="G8:G9"/>
    <mergeCell ref="H8:H9"/>
    <mergeCell ref="V8:V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B10:B17"/>
    <mergeCell ref="C11:C12"/>
    <mergeCell ref="E11:E12"/>
    <mergeCell ref="F11:F12"/>
    <mergeCell ref="G11:G12"/>
    <mergeCell ref="W8:W9"/>
    <mergeCell ref="X8:X9"/>
    <mergeCell ref="Y8:Y9"/>
    <mergeCell ref="AB8:AB9"/>
    <mergeCell ref="AC8:AC9"/>
    <mergeCell ref="AA8:AA9"/>
    <mergeCell ref="Z8:Z9"/>
    <mergeCell ref="AB11:AB12"/>
    <mergeCell ref="AC11:AC12"/>
    <mergeCell ref="B27:B29"/>
    <mergeCell ref="T11:T12"/>
    <mergeCell ref="U11:U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Z11:Z12"/>
    <mergeCell ref="AA11:AA12"/>
    <mergeCell ref="H11:H12"/>
    <mergeCell ref="I11:I12"/>
    <mergeCell ref="J11:J12"/>
    <mergeCell ref="K11:K12"/>
    <mergeCell ref="L11:L12"/>
    <mergeCell ref="M11:M12"/>
    <mergeCell ref="C66:F66"/>
    <mergeCell ref="C60:F60"/>
    <mergeCell ref="C52:F52"/>
    <mergeCell ref="C53:F53"/>
    <mergeCell ref="C54:F54"/>
    <mergeCell ref="C55:F55"/>
    <mergeCell ref="C56:F56"/>
    <mergeCell ref="C57:F57"/>
    <mergeCell ref="C58:F58"/>
    <mergeCell ref="C59:F59"/>
    <mergeCell ref="C73:F73"/>
    <mergeCell ref="B25:C25"/>
    <mergeCell ref="B26:C26"/>
    <mergeCell ref="B47:AB48"/>
    <mergeCell ref="C67:F67"/>
    <mergeCell ref="C68:F68"/>
    <mergeCell ref="C69:F69"/>
    <mergeCell ref="C70:F70"/>
    <mergeCell ref="C71:F71"/>
    <mergeCell ref="C72:F72"/>
    <mergeCell ref="C61:F61"/>
    <mergeCell ref="B41:B42"/>
    <mergeCell ref="C62:F62"/>
    <mergeCell ref="C63:F63"/>
    <mergeCell ref="C64:F64"/>
    <mergeCell ref="C65:F65"/>
    <mergeCell ref="AC47:AC48"/>
    <mergeCell ref="B43:C43"/>
    <mergeCell ref="B44:C44"/>
    <mergeCell ref="B45:C45"/>
    <mergeCell ref="B46:C4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Especificações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Batista da Silva</dc:creator>
  <cp:lastModifiedBy>Aline Batista da Silva</cp:lastModifiedBy>
  <dcterms:created xsi:type="dcterms:W3CDTF">2024-12-18T18:22:30Z</dcterms:created>
  <dcterms:modified xsi:type="dcterms:W3CDTF">2025-01-21T14:54:59Z</dcterms:modified>
</cp:coreProperties>
</file>